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1-00-2-0044\"/>
    </mc:Choice>
  </mc:AlternateContent>
  <bookViews>
    <workbookView xWindow="0" yWindow="0" windowWidth="21600" windowHeight="90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1" i="34" l="1"/>
  <c r="R20" i="34"/>
  <c r="R32" i="34" l="1"/>
  <c r="R24" i="34" l="1"/>
  <c r="R33" i="34" l="1"/>
  <c r="R31" i="34"/>
  <c r="R30" i="34"/>
  <c r="R29" i="34"/>
  <c r="R28" i="34"/>
  <c r="R27" i="34"/>
  <c r="R26" i="34"/>
  <c r="R25" i="34"/>
  <c r="R23" i="34"/>
  <c r="R22" i="34"/>
  <c r="I19" i="34"/>
  <c r="R34" i="34" l="1"/>
</calcChain>
</file>

<file path=xl/sharedStrings.xml><?xml version="1.0" encoding="utf-8"?>
<sst xmlns="http://schemas.openxmlformats.org/spreadsheetml/2006/main" count="117" uniqueCount="110">
  <si>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</si>
  <si>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</si>
  <si>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</si>
  <si>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</si>
  <si>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</si>
  <si>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</si>
  <si>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</si>
  <si>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</si>
  <si>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</si>
  <si>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</si>
  <si>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</si>
  <si>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</si>
  <si>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</si>
  <si>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</si>
  <si>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</si>
  <si>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</si>
  <si>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</si>
  <si>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</si>
  <si>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</si>
  <si>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</si>
  <si>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</si>
  <si>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</si>
  <si>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</si>
  <si>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</si>
  <si>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</si>
  <si>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</si>
  <si>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</si>
  <si>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</si>
  <si>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</si>
  <si>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</si>
  <si>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</si>
  <si>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</si>
  <si>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</si>
  <si>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</si>
  <si>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</si>
  <si>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</si>
  <si>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</si>
  <si>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</si>
  <si>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</si>
  <si>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</si>
  <si>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</si>
  <si>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</si>
  <si>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</si>
  <si>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</si>
  <si>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</si>
  <si>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</si>
  <si>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</si>
  <si>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</si>
  <si>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</si>
  <si>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</si>
  <si>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</si>
  <si>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</si>
  <si>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</si>
  <si>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</si>
  <si>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</si>
  <si>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</si>
  <si>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</si>
  <si>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</si>
  <si>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</si>
  <si>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Н1-04</t>
  </si>
  <si>
    <t>0,4</t>
  </si>
  <si>
    <t>УНЦ КЛ-0,4кВ (тыс. руб.), алюминий, количество жил - 4</t>
  </si>
  <si>
    <t>УНЦ РЗА и прочие шкафы (панели) (тыс. руб.) КК</t>
  </si>
  <si>
    <t>И12-06</t>
  </si>
  <si>
    <t>ЛодП, Стр-во 2КЛ-0,4 кВ от ВЛ-0,4 кВ от ТП-83 до ВУ-1 и ВУ-2 пр. Ленина, д. 10 в г. Лодейное Поле ЛО (21-1-20-1-01-00-2-0044)</t>
  </si>
  <si>
    <t>Б2-01-4</t>
  </si>
  <si>
    <t>К3-08-1</t>
  </si>
  <si>
    <t>Инвестиционная программа АО "ЛОЭСК - Электрические сети Санкт-Петербурга и Ленинградской области"</t>
  </si>
  <si>
    <t>1.4.</t>
  </si>
  <si>
    <t>J_21-1-20-1-01-00-2-0044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</si>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</sst>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2" xfId="2" applyFont="1" applyFill="1" applyBorder="1" applyAlignment="1">
      <alignment horizontal="center" vertical="center"/>
    </xf>
    <xf numFmtId="0" fontId="35" fillId="0" borderId="32" xfId="2" applyFont="1" applyFill="1" applyBorder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0" fontId="36" fillId="0" borderId="18" xfId="2" applyFont="1" applyFill="1" applyBorder="1" applyAlignment="1">
      <alignment horizontal="center" vertical="center" wrapText="1"/>
    </xf>
    <xf numFmtId="0" fontId="36" fillId="0" borderId="33" xfId="2" applyFont="1" applyFill="1" applyBorder="1" applyAlignment="1">
      <alignment horizontal="center" vertical="center" wrapText="1"/>
    </xf>
    <xf numFmtId="0" fontId="35" fillId="0" borderId="18" xfId="2" applyFont="1" applyFill="1" applyBorder="1" applyAlignment="1">
      <alignment horizontal="center" vertical="center" wrapText="1"/>
    </xf>
    <xf numFmtId="0" fontId="36" fillId="0" borderId="18" xfId="2" applyFont="1" applyFill="1" applyBorder="1" applyAlignment="1">
      <alignment wrapText="1"/>
    </xf>
    <xf numFmtId="49" fontId="6" fillId="0" borderId="32" xfId="2" applyNumberFormat="1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35" fillId="0" borderId="32" xfId="2" applyFont="1" applyFill="1" applyBorder="1" applyAlignment="1">
      <alignment horizontal="center" vertical="center" wrapText="1"/>
    </xf>
    <xf numFmtId="0" fontId="6" fillId="0" borderId="18" xfId="2" applyFill="1" applyBorder="1" applyAlignment="1">
      <alignment horizontal="center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7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4" xfId="251" applyFont="1" applyFill="1" applyBorder="1" applyAlignment="1" applyProtection="1">
      <alignment horizontal="center" vertical="center" wrapText="1"/>
    </xf>
    <xf numFmtId="0" fontId="29" fillId="0" borderId="35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4" xfId="251" applyNumberFormat="1" applyFont="1" applyFill="1" applyBorder="1" applyAlignment="1" applyProtection="1">
      <alignment horizontal="center" vertical="center" wrapText="1"/>
    </xf>
    <xf numFmtId="0" fontId="6" fillId="0" borderId="34" xfId="251" applyFont="1" applyFill="1" applyBorder="1" applyAlignment="1" applyProtection="1">
      <alignment horizontal="left" vertical="center" wrapText="1"/>
    </xf>
    <xf numFmtId="4" fontId="29" fillId="0" borderId="36" xfId="251" applyNumberFormat="1" applyFont="1" applyFill="1" applyBorder="1" applyAlignment="1" applyProtection="1">
      <alignment horizontal="center" vertical="center" wrapText="1"/>
    </xf>
    <xf numFmtId="4" fontId="6" fillId="0" borderId="35" xfId="251" applyNumberFormat="1" applyFont="1" applyFill="1" applyBorder="1" applyAlignment="1" applyProtection="1">
      <alignment horizontal="center" vertical="center" wrapText="1"/>
    </xf>
    <xf numFmtId="0" fontId="29" fillId="0" borderId="34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4" fontId="36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7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4"/>
  <sheetViews>
    <sheetView zoomScale="60" zoomScaleNormal="60" workbookViewId="0"/>
  </sheetViews>
  <sheetFormatPr defaultColWidth="9.140625" defaultRowHeight="15.75" x14ac:dyDescent="0.25"/>
  <cols>
    <col min="1" max="1" width="10.7109375" style="69" customWidth="1"/>
    <col min="2" max="2" width="55.7109375" style="69" customWidth="1"/>
    <col min="3" max="3" width="31.7109375" style="69" customWidth="1"/>
    <col min="4" max="4" width="59.28515625" style="70" customWidth="1"/>
    <col min="5" max="5" width="16.140625" style="69" customWidth="1"/>
    <col min="6" max="6" width="13.140625" style="69" customWidth="1"/>
    <col min="7" max="7" width="12.28515625" style="69" customWidth="1"/>
    <col min="8" max="8" width="12.85546875" style="71" customWidth="1"/>
    <col min="9" max="9" width="18" style="71" customWidth="1"/>
    <col min="10" max="10" width="15.140625" style="71" customWidth="1"/>
    <col min="11" max="11" width="14.28515625" style="71" customWidth="1"/>
    <col min="12" max="12" width="14.140625" style="71" customWidth="1"/>
    <col min="13" max="13" width="12.140625" style="71" customWidth="1"/>
    <col min="14" max="14" width="12.85546875" style="71" customWidth="1"/>
    <col min="15" max="15" width="10.85546875" style="71" customWidth="1"/>
    <col min="16" max="16" width="15.28515625" style="71" customWidth="1"/>
    <col min="17" max="17" width="16.42578125" style="71" customWidth="1"/>
    <col min="18" max="18" width="13" style="71" customWidth="1"/>
    <col min="19" max="19" width="17" style="71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95" t="s">
        <v>26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47"/>
    </row>
    <row r="6" spans="1:19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48"/>
    </row>
    <row r="7" spans="1:19" x14ac:dyDescent="0.25">
      <c r="A7" s="1"/>
      <c r="B7" s="1"/>
      <c r="C7" s="1"/>
      <c r="D7" s="20"/>
      <c r="E7" s="7" t="s">
        <v>67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109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98" t="s">
        <v>18</v>
      </c>
      <c r="B17" s="98" t="s">
        <v>10</v>
      </c>
      <c r="C17" s="98" t="s">
        <v>9</v>
      </c>
      <c r="D17" s="98" t="s">
        <v>13</v>
      </c>
      <c r="E17" s="100" t="s">
        <v>15</v>
      </c>
      <c r="F17" s="101" t="s">
        <v>19</v>
      </c>
      <c r="G17" s="102" t="s">
        <v>23</v>
      </c>
      <c r="H17" s="91" t="s">
        <v>7</v>
      </c>
      <c r="I17" s="92"/>
      <c r="J17" s="92"/>
      <c r="K17" s="92"/>
      <c r="L17" s="93" t="s">
        <v>3</v>
      </c>
      <c r="M17" s="93"/>
      <c r="N17" s="93"/>
      <c r="O17" s="93"/>
      <c r="P17" s="93"/>
      <c r="Q17" s="93"/>
      <c r="R17" s="93"/>
      <c r="S17" s="94" t="s">
        <v>12</v>
      </c>
    </row>
    <row r="18" spans="1:19" ht="116.25" customHeight="1" x14ac:dyDescent="0.25">
      <c r="A18" s="99"/>
      <c r="B18" s="99"/>
      <c r="C18" s="99"/>
      <c r="D18" s="99"/>
      <c r="E18" s="100"/>
      <c r="F18" s="99"/>
      <c r="G18" s="99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94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3" t="s">
        <v>68</v>
      </c>
      <c r="B20" s="40" t="s">
        <v>64</v>
      </c>
      <c r="C20" s="40" t="s">
        <v>69</v>
      </c>
      <c r="D20" s="21" t="s">
        <v>27</v>
      </c>
      <c r="E20" s="34" t="s">
        <v>64</v>
      </c>
      <c r="F20" s="37">
        <v>1</v>
      </c>
      <c r="G20" s="37" t="s">
        <v>58</v>
      </c>
      <c r="H20" s="58" t="s">
        <v>60</v>
      </c>
      <c r="I20" s="46">
        <v>2</v>
      </c>
      <c r="J20" s="34" t="s">
        <v>107</v>
      </c>
      <c r="K20" s="88"/>
      <c r="L20" s="46"/>
      <c r="M20" s="46">
        <v>0.05</v>
      </c>
      <c r="N20" s="46" t="s">
        <v>28</v>
      </c>
      <c r="O20" s="46" t="s">
        <v>65</v>
      </c>
      <c r="P20" s="46">
        <v>1771</v>
      </c>
      <c r="Q20" s="26">
        <v>1</v>
      </c>
      <c r="R20" s="26">
        <f>M20*P20*Q201</f>
        <v>0</v>
      </c>
      <c r="S20" s="29"/>
    </row>
    <row r="21" spans="1:19" ht="30.75" customHeight="1" x14ac:dyDescent="0.25">
      <c r="A21" s="44"/>
      <c r="B21" s="41"/>
      <c r="C21" s="41"/>
      <c r="D21" s="21" t="s">
        <v>61</v>
      </c>
      <c r="E21" s="35"/>
      <c r="F21" s="38"/>
      <c r="G21" s="38"/>
      <c r="H21" s="58"/>
      <c r="I21" s="46">
        <v>150</v>
      </c>
      <c r="J21" s="35"/>
      <c r="K21" s="89"/>
      <c r="L21" s="46">
        <v>2</v>
      </c>
      <c r="M21" s="46">
        <v>0.05</v>
      </c>
      <c r="N21" s="46" t="s">
        <v>28</v>
      </c>
      <c r="O21" s="59" t="s">
        <v>66</v>
      </c>
      <c r="P21" s="60">
        <v>722</v>
      </c>
      <c r="Q21" s="26">
        <v>1.08</v>
      </c>
      <c r="R21" s="26">
        <f>M21*P21*Q21*L21</f>
        <v>77.976000000000013</v>
      </c>
      <c r="S21" s="29"/>
    </row>
    <row r="22" spans="1:19" ht="31.5" x14ac:dyDescent="0.25">
      <c r="A22" s="44"/>
      <c r="B22" s="41"/>
      <c r="C22" s="41"/>
      <c r="D22" s="21" t="s">
        <v>29</v>
      </c>
      <c r="E22" s="35"/>
      <c r="F22" s="38"/>
      <c r="G22" s="38"/>
      <c r="H22" s="58"/>
      <c r="I22" s="46"/>
      <c r="J22" s="35"/>
      <c r="K22" s="89"/>
      <c r="L22" s="61"/>
      <c r="M22" s="46">
        <v>20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3" si="1">M22*P22*Q22</f>
        <v>26</v>
      </c>
      <c r="S22" s="29"/>
    </row>
    <row r="23" spans="1:19" ht="31.5" x14ac:dyDescent="0.25">
      <c r="A23" s="44"/>
      <c r="B23" s="41"/>
      <c r="C23" s="41"/>
      <c r="D23" s="21" t="s">
        <v>32</v>
      </c>
      <c r="E23" s="35"/>
      <c r="F23" s="38"/>
      <c r="G23" s="38"/>
      <c r="H23" s="58"/>
      <c r="I23" s="46"/>
      <c r="J23" s="35"/>
      <c r="K23" s="89"/>
      <c r="L23" s="61"/>
      <c r="M23" s="46">
        <v>20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46.4</v>
      </c>
      <c r="S23" s="29"/>
    </row>
    <row r="24" spans="1:19" ht="31.5" x14ac:dyDescent="0.25">
      <c r="A24" s="44"/>
      <c r="B24" s="41"/>
      <c r="C24" s="41"/>
      <c r="D24" s="21" t="s">
        <v>34</v>
      </c>
      <c r="E24" s="35"/>
      <c r="F24" s="38"/>
      <c r="G24" s="38"/>
      <c r="H24" s="58"/>
      <c r="I24" s="46"/>
      <c r="J24" s="35"/>
      <c r="K24" s="89"/>
      <c r="L24" s="46"/>
      <c r="M24" s="46">
        <v>0</v>
      </c>
      <c r="N24" s="26" t="s">
        <v>35</v>
      </c>
      <c r="O24" s="46" t="s">
        <v>59</v>
      </c>
      <c r="P24" s="46">
        <v>23636</v>
      </c>
      <c r="Q24" s="26">
        <v>1.08</v>
      </c>
      <c r="R24" s="26">
        <f>M24*P24*Q24*L24</f>
        <v>0</v>
      </c>
      <c r="S24" s="29"/>
    </row>
    <row r="25" spans="1:19" ht="31.5" x14ac:dyDescent="0.25">
      <c r="A25" s="44"/>
      <c r="B25" s="41"/>
      <c r="C25" s="41"/>
      <c r="D25" s="21" t="s">
        <v>36</v>
      </c>
      <c r="E25" s="35"/>
      <c r="F25" s="38"/>
      <c r="G25" s="38"/>
      <c r="H25" s="58"/>
      <c r="I25" s="46"/>
      <c r="J25" s="35"/>
      <c r="K25" s="89"/>
      <c r="L25" s="61"/>
      <c r="M25" s="46">
        <v>0</v>
      </c>
      <c r="N25" s="26" t="s">
        <v>37</v>
      </c>
      <c r="O25" s="26" t="s">
        <v>38</v>
      </c>
      <c r="P25" s="26">
        <v>8</v>
      </c>
      <c r="Q25" s="26">
        <v>1.08</v>
      </c>
      <c r="R25" s="26">
        <f t="shared" si="1"/>
        <v>0</v>
      </c>
      <c r="S25" s="29"/>
    </row>
    <row r="26" spans="1:19" ht="31.5" x14ac:dyDescent="0.25">
      <c r="A26" s="44"/>
      <c r="B26" s="41"/>
      <c r="C26" s="41"/>
      <c r="D26" s="21" t="s">
        <v>39</v>
      </c>
      <c r="E26" s="35"/>
      <c r="F26" s="38"/>
      <c r="G26" s="38"/>
      <c r="H26" s="58"/>
      <c r="I26" s="46"/>
      <c r="J26" s="35"/>
      <c r="K26" s="89"/>
      <c r="L26" s="61"/>
      <c r="M26" s="46">
        <v>0</v>
      </c>
      <c r="N26" s="26" t="s">
        <v>37</v>
      </c>
      <c r="O26" s="26" t="s">
        <v>40</v>
      </c>
      <c r="P26" s="26">
        <v>134</v>
      </c>
      <c r="Q26" s="26">
        <v>1.08</v>
      </c>
      <c r="R26" s="26">
        <f t="shared" si="1"/>
        <v>0</v>
      </c>
      <c r="S26" s="29"/>
    </row>
    <row r="27" spans="1:19" x14ac:dyDescent="0.25">
      <c r="A27" s="44"/>
      <c r="B27" s="41"/>
      <c r="C27" s="41"/>
      <c r="D27" s="21" t="s">
        <v>41</v>
      </c>
      <c r="E27" s="35"/>
      <c r="F27" s="38"/>
      <c r="G27" s="38"/>
      <c r="H27" s="58"/>
      <c r="I27" s="46"/>
      <c r="J27" s="35"/>
      <c r="K27" s="89"/>
      <c r="L27" s="61"/>
      <c r="M27" s="46">
        <v>0</v>
      </c>
      <c r="N27" s="26" t="s">
        <v>35</v>
      </c>
      <c r="O27" s="26" t="s">
        <v>42</v>
      </c>
      <c r="P27" s="26">
        <v>1556</v>
      </c>
      <c r="Q27" s="26">
        <v>1.08</v>
      </c>
      <c r="R27" s="26">
        <f t="shared" si="1"/>
        <v>0</v>
      </c>
      <c r="S27" s="29"/>
    </row>
    <row r="28" spans="1:19" ht="31.5" x14ac:dyDescent="0.25">
      <c r="A28" s="44"/>
      <c r="B28" s="41"/>
      <c r="C28" s="41"/>
      <c r="D28" s="21" t="s">
        <v>43</v>
      </c>
      <c r="E28" s="35"/>
      <c r="F28" s="38"/>
      <c r="G28" s="38"/>
      <c r="H28" s="58"/>
      <c r="I28" s="46"/>
      <c r="J28" s="35"/>
      <c r="K28" s="89"/>
      <c r="L28" s="61"/>
      <c r="M28" s="46">
        <v>0</v>
      </c>
      <c r="N28" s="26" t="s">
        <v>44</v>
      </c>
      <c r="O28" s="26" t="s">
        <v>45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44"/>
      <c r="B29" s="41"/>
      <c r="C29" s="41"/>
      <c r="D29" s="21" t="s">
        <v>46</v>
      </c>
      <c r="E29" s="35"/>
      <c r="F29" s="38"/>
      <c r="G29" s="38"/>
      <c r="H29" s="58"/>
      <c r="I29" s="46"/>
      <c r="J29" s="35"/>
      <c r="K29" s="89"/>
      <c r="L29" s="61"/>
      <c r="M29" s="46">
        <v>0</v>
      </c>
      <c r="N29" s="26" t="s">
        <v>47</v>
      </c>
      <c r="O29" s="26" t="s">
        <v>48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44"/>
      <c r="B30" s="41"/>
      <c r="C30" s="41"/>
      <c r="D30" s="21" t="s">
        <v>49</v>
      </c>
      <c r="E30" s="35"/>
      <c r="F30" s="38"/>
      <c r="G30" s="38"/>
      <c r="H30" s="58"/>
      <c r="I30" s="46"/>
      <c r="J30" s="35"/>
      <c r="K30" s="89"/>
      <c r="L30" s="61"/>
      <c r="M30" s="46">
        <v>0</v>
      </c>
      <c r="N30" s="26" t="s">
        <v>50</v>
      </c>
      <c r="O30" s="26" t="s">
        <v>51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44"/>
      <c r="B31" s="41"/>
      <c r="C31" s="41"/>
      <c r="D31" s="21" t="s">
        <v>52</v>
      </c>
      <c r="E31" s="35"/>
      <c r="F31" s="38"/>
      <c r="G31" s="38"/>
      <c r="H31" s="58"/>
      <c r="I31" s="46"/>
      <c r="J31" s="35"/>
      <c r="K31" s="89"/>
      <c r="L31" s="61"/>
      <c r="M31" s="46">
        <v>0</v>
      </c>
      <c r="N31" s="26" t="s">
        <v>53</v>
      </c>
      <c r="O31" s="26" t="s">
        <v>54</v>
      </c>
      <c r="P31" s="26">
        <v>6890</v>
      </c>
      <c r="Q31" s="26">
        <v>1.04</v>
      </c>
      <c r="R31" s="26">
        <f t="shared" si="1"/>
        <v>0</v>
      </c>
      <c r="S31" s="29"/>
    </row>
    <row r="32" spans="1:19" x14ac:dyDescent="0.25">
      <c r="A32" s="44"/>
      <c r="B32" s="41"/>
      <c r="C32" s="41"/>
      <c r="D32" s="62" t="s">
        <v>62</v>
      </c>
      <c r="E32" s="35"/>
      <c r="F32" s="38"/>
      <c r="G32" s="38"/>
      <c r="H32" s="63"/>
      <c r="I32" s="64"/>
      <c r="J32" s="35"/>
      <c r="K32" s="89"/>
      <c r="L32" s="65"/>
      <c r="M32" s="64">
        <v>0</v>
      </c>
      <c r="N32" s="26" t="s">
        <v>44</v>
      </c>
      <c r="O32" s="66" t="s">
        <v>63</v>
      </c>
      <c r="P32" s="66">
        <v>162</v>
      </c>
      <c r="Q32" s="66">
        <v>1.02</v>
      </c>
      <c r="R32" s="32">
        <f t="shared" si="1"/>
        <v>0</v>
      </c>
      <c r="S32" s="33"/>
    </row>
    <row r="33" spans="1:19" ht="16.5" thickBot="1" x14ac:dyDescent="0.3">
      <c r="A33" s="45"/>
      <c r="B33" s="42"/>
      <c r="C33" s="42"/>
      <c r="D33" s="22" t="s">
        <v>55</v>
      </c>
      <c r="E33" s="36"/>
      <c r="F33" s="39"/>
      <c r="G33" s="39"/>
      <c r="H33" s="67"/>
      <c r="I33" s="68"/>
      <c r="J33" s="36"/>
      <c r="K33" s="90"/>
      <c r="L33" s="68"/>
      <c r="M33" s="68">
        <v>1</v>
      </c>
      <c r="N33" s="27" t="s">
        <v>28</v>
      </c>
      <c r="O33" s="27" t="s">
        <v>56</v>
      </c>
      <c r="P33" s="27">
        <v>611</v>
      </c>
      <c r="Q33" s="27">
        <v>1</v>
      </c>
      <c r="R33" s="27">
        <f t="shared" si="1"/>
        <v>611</v>
      </c>
      <c r="S33" s="27"/>
    </row>
    <row r="34" spans="1:19" ht="32.25" thickTop="1" x14ac:dyDescent="0.25">
      <c r="A34" s="30"/>
      <c r="B34" s="15"/>
      <c r="C34" s="30"/>
      <c r="D34" s="23" t="s">
        <v>22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>
        <f>SUM(R20:R33)</f>
        <v>761.37599999999998</v>
      </c>
      <c r="S34" s="16" t="s">
        <v>5</v>
      </c>
    </row>
  </sheetData>
  <mergeCells count="14">
    <mergeCell ref="K20:K3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73" customWidth="1"/>
    <col min="2" max="3" width="22.7109375" style="73" customWidth="1"/>
    <col min="4" max="4" width="12.7109375" style="73" customWidth="1"/>
    <col min="5" max="16384" width="8.85546875" style="73"/>
  </cols>
  <sheetData>
    <row r="1" spans="1:5" ht="28.5" x14ac:dyDescent="0.25">
      <c r="A1" s="72" t="s">
        <v>70</v>
      </c>
      <c r="B1" s="72"/>
      <c r="C1" s="72"/>
      <c r="D1" s="72"/>
      <c r="E1" s="50"/>
    </row>
    <row r="2" spans="1:5" ht="94.5" x14ac:dyDescent="0.25">
      <c r="A2" s="74" t="s">
        <v>71</v>
      </c>
      <c r="B2" s="75" t="s">
        <v>72</v>
      </c>
      <c r="C2" s="76" t="s">
        <v>108</v>
      </c>
      <c r="D2" s="76" t="s">
        <v>73</v>
      </c>
      <c r="E2" s="50"/>
    </row>
    <row r="3" spans="1:5" ht="126" x14ac:dyDescent="0.25">
      <c r="A3" s="77" t="s">
        <v>74</v>
      </c>
      <c r="B3" s="78" t="s">
        <v>75</v>
      </c>
      <c r="C3" s="79">
        <v>761.37599999999998</v>
      </c>
      <c r="D3" s="85">
        <v>761.37599999999998</v>
      </c>
      <c r="E3" s="50"/>
    </row>
    <row r="4" spans="1:5" ht="15.75" x14ac:dyDescent="0.25">
      <c r="A4" s="77" t="s">
        <v>76</v>
      </c>
      <c r="B4" s="78" t="s">
        <v>77</v>
      </c>
      <c r="C4" s="80">
        <v>152.27520000000001</v>
      </c>
      <c r="D4" s="86">
        <f>D3*0.2</f>
        <v>152.27520000000001</v>
      </c>
      <c r="E4" s="50"/>
    </row>
    <row r="5" spans="1:5" ht="110.25" x14ac:dyDescent="0.25">
      <c r="A5" s="77" t="s">
        <v>78</v>
      </c>
      <c r="B5" s="81" t="s">
        <v>79</v>
      </c>
      <c r="C5" s="82">
        <v>913.6511999999999</v>
      </c>
      <c r="D5" s="85">
        <f>D3+D4</f>
        <v>913.65120000000002</v>
      </c>
      <c r="E5" s="50"/>
    </row>
    <row r="6" spans="1:5" ht="78.75" x14ac:dyDescent="0.25">
      <c r="A6" s="77" t="s">
        <v>80</v>
      </c>
      <c r="B6" s="81" t="s">
        <v>81</v>
      </c>
      <c r="C6" s="80">
        <v>1350.4235555009359</v>
      </c>
      <c r="D6" s="8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1479.6103354549637</v>
      </c>
      <c r="E6" s="50"/>
    </row>
    <row r="7" spans="1:5" ht="94.5" x14ac:dyDescent="0.25">
      <c r="A7" s="77" t="s">
        <v>82</v>
      </c>
      <c r="B7" s="78" t="s">
        <v>83</v>
      </c>
      <c r="C7" s="83">
        <v>0</v>
      </c>
      <c r="D7" s="86">
        <v>0</v>
      </c>
      <c r="E7" s="50"/>
    </row>
    <row r="8" spans="1:5" ht="63" x14ac:dyDescent="0.25">
      <c r="A8" s="77" t="s">
        <v>84</v>
      </c>
      <c r="B8" s="78" t="s">
        <v>85</v>
      </c>
      <c r="C8" s="83">
        <v>913.6511999999999</v>
      </c>
      <c r="D8" s="86">
        <f>D5-D7</f>
        <v>913.65120000000002</v>
      </c>
      <c r="E8" s="50"/>
    </row>
    <row r="9" spans="1:5" ht="110.25" x14ac:dyDescent="0.25">
      <c r="A9" s="77" t="s">
        <v>86</v>
      </c>
      <c r="B9" s="78" t="s">
        <v>87</v>
      </c>
      <c r="C9" s="83">
        <v>641.21900564000009</v>
      </c>
      <c r="D9" s="86">
        <f>SUM(D10:D17)</f>
        <v>641.21900564000009</v>
      </c>
      <c r="E9" s="50"/>
    </row>
    <row r="10" spans="1:5" ht="15.75" x14ac:dyDescent="0.25">
      <c r="A10" s="77" t="s">
        <v>88</v>
      </c>
      <c r="B10" s="78" t="s">
        <v>89</v>
      </c>
      <c r="C10" s="83">
        <v>0</v>
      </c>
      <c r="D10" s="86">
        <v>0</v>
      </c>
      <c r="E10" s="87">
        <v>105.2557</v>
      </c>
    </row>
    <row r="11" spans="1:5" ht="15.75" x14ac:dyDescent="0.25">
      <c r="A11" s="77" t="s">
        <v>90</v>
      </c>
      <c r="B11" s="78" t="s">
        <v>91</v>
      </c>
      <c r="C11" s="83">
        <v>0</v>
      </c>
      <c r="D11" s="86">
        <v>0</v>
      </c>
      <c r="E11" s="87">
        <v>106.826398641827</v>
      </c>
    </row>
    <row r="12" spans="1:5" ht="15.75" x14ac:dyDescent="0.25">
      <c r="A12" s="77" t="s">
        <v>92</v>
      </c>
      <c r="B12" s="78" t="s">
        <v>93</v>
      </c>
      <c r="C12" s="83">
        <v>0</v>
      </c>
      <c r="D12" s="86">
        <v>0</v>
      </c>
      <c r="E12" s="87">
        <v>105.561885224957</v>
      </c>
    </row>
    <row r="13" spans="1:5" ht="15.75" x14ac:dyDescent="0.25">
      <c r="A13" s="77" t="s">
        <v>94</v>
      </c>
      <c r="B13" s="78" t="s">
        <v>95</v>
      </c>
      <c r="C13" s="83">
        <v>0</v>
      </c>
      <c r="D13" s="86">
        <v>0</v>
      </c>
      <c r="E13" s="87">
        <v>104.9354</v>
      </c>
    </row>
    <row r="14" spans="1:5" ht="15.75" x14ac:dyDescent="0.25">
      <c r="A14" s="77" t="s">
        <v>96</v>
      </c>
      <c r="B14" s="78" t="s">
        <v>97</v>
      </c>
      <c r="C14" s="83">
        <v>0</v>
      </c>
      <c r="D14" s="86">
        <v>0</v>
      </c>
      <c r="E14" s="87">
        <v>113.87439215858601</v>
      </c>
    </row>
    <row r="15" spans="1:5" ht="15.75" x14ac:dyDescent="0.25">
      <c r="A15" s="77" t="s">
        <v>98</v>
      </c>
      <c r="B15" s="78" t="s">
        <v>99</v>
      </c>
      <c r="C15" s="83">
        <v>0</v>
      </c>
      <c r="D15" s="86">
        <v>0</v>
      </c>
      <c r="E15" s="87">
        <v>105.89170681013999</v>
      </c>
    </row>
    <row r="16" spans="1:5" ht="15.75" x14ac:dyDescent="0.25">
      <c r="A16" s="77" t="s">
        <v>100</v>
      </c>
      <c r="B16" s="78" t="s">
        <v>101</v>
      </c>
      <c r="C16" s="83">
        <v>0</v>
      </c>
      <c r="D16" s="86">
        <v>0</v>
      </c>
      <c r="E16" s="87">
        <v>105.30227480021099</v>
      </c>
    </row>
    <row r="17" spans="1:5" ht="15.75" x14ac:dyDescent="0.25">
      <c r="A17" s="77" t="s">
        <v>102</v>
      </c>
      <c r="B17" s="78" t="s">
        <v>103</v>
      </c>
      <c r="C17" s="83">
        <v>641.21900564000009</v>
      </c>
      <c r="D17" s="86">
        <v>641.21900564000009</v>
      </c>
      <c r="E17" s="87">
        <v>104.794259089128</v>
      </c>
    </row>
    <row r="18" spans="1:5" ht="78.75" x14ac:dyDescent="0.25">
      <c r="A18" s="77">
        <v>8</v>
      </c>
      <c r="B18" s="78" t="s">
        <v>104</v>
      </c>
      <c r="C18" s="83">
        <v>1.3504235555009358</v>
      </c>
      <c r="D18" s="86">
        <f>D6/1000</f>
        <v>1.4796103354549637</v>
      </c>
      <c r="E18" s="50"/>
    </row>
    <row r="19" spans="1:5" ht="141.75" x14ac:dyDescent="0.25">
      <c r="A19" s="77">
        <v>9</v>
      </c>
      <c r="B19" s="78" t="s">
        <v>105</v>
      </c>
      <c r="C19" s="83">
        <v>0</v>
      </c>
      <c r="D19" s="86">
        <v>0</v>
      </c>
      <c r="E19" s="50"/>
    </row>
    <row r="20" spans="1:5" ht="63" x14ac:dyDescent="0.25">
      <c r="A20" s="77">
        <v>10</v>
      </c>
      <c r="B20" s="81" t="s">
        <v>106</v>
      </c>
      <c r="C20" s="82">
        <v>1.3504235555009358</v>
      </c>
      <c r="D20" s="85">
        <f>D18+D19</f>
        <v>1.4796103354549637</v>
      </c>
      <c r="E20" s="50"/>
    </row>
    <row r="22" spans="1:5" x14ac:dyDescent="0.25">
      <c r="C22" s="8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2023-02-24T08:25:13Z</dcterms:modified>
</cp:coreProperties>
</file>