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Тихв, Создание ЛВС (21-1-20-1-11-04-2-0118)\"/>
    </mc:Choice>
  </mc:AlternateContent>
  <xr:revisionPtr revIDLastSave="0" documentId="13_ncr:1_{EE7EE4FE-22A0-458F-BD23-A89A072825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к.ц." sheetId="2" r:id="rId1"/>
    <sheet name="ССРСС база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[2]График!#REF!</definedName>
    <definedName name="_______A65560">[2]График!#REF!</definedName>
    <definedName name="_______E65560" localSheetId="1">[2]График!#REF!</definedName>
    <definedName name="_______E65560">[2]График!#REF!</definedName>
    <definedName name="______a2" localSheetId="1">#REF!</definedName>
    <definedName name="______a2">#REF!</definedName>
    <definedName name="______A65560" localSheetId="1">[2]График!#REF!</definedName>
    <definedName name="______A65560">[2]График!#REF!</definedName>
    <definedName name="______E65560" localSheetId="1">[2]График!#REF!</definedName>
    <definedName name="______E65560">[2]График!#REF!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[2]График!#REF!</definedName>
    <definedName name="_____A65560">[2]График!#REF!</definedName>
    <definedName name="_____E65560" localSheetId="1">[2]График!#REF!</definedName>
    <definedName name="_____E65560">[2]График!#REF!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[2]График!#REF!</definedName>
    <definedName name="____A65560">[2]График!#REF!</definedName>
    <definedName name="____E65560" localSheetId="1">[2]График!#REF!</definedName>
    <definedName name="____E65560">[2]График!#REF!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[2]График!#REF!</definedName>
    <definedName name="___A65560">[2]График!#REF!</definedName>
    <definedName name="___E65560" localSheetId="1">[2]График!#REF!</definedName>
    <definedName name="___E65560">[2]График!#REF!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[2]График!#REF!</definedName>
    <definedName name="__A65560">[2]График!#REF!</definedName>
    <definedName name="__E65560" localSheetId="1">[2]График!#REF!</definedName>
    <definedName name="__E65560">[2]График!#REF!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[2]График!#REF!</definedName>
    <definedName name="_A65560">[2]График!#REF!</definedName>
    <definedName name="_AUTOEXEC" localSheetId="1">#REF!</definedName>
    <definedName name="_AUTOEXEC">#REF!</definedName>
    <definedName name="_E65560" localSheetId="1">[2]График!#REF!</definedName>
    <definedName name="_E65560">[2]График!#REF!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'[3]Таблица 4 АСУТП'!$B$84:$B$86</definedName>
    <definedName name="_два_1">'[3]Таблица 4 АСУТП'!$B$16:$B$23</definedName>
    <definedName name="_два_2">'[3]Таблица 4 АСУТП'!$B$24:$B$25</definedName>
    <definedName name="_Девять">'[3]Таблица 4 АСУТП'!$B$90:$B$92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xlnm._FilterDatabase" localSheetId="1" hidden="1">#REF!</definedName>
    <definedName name="_xlnm._FilterDatabase" hidden="1">#REF!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[4]топография!#REF!</definedName>
    <definedName name="adadsasd">[4]топография!#REF!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[5]топография!#REF!</definedName>
    <definedName name="bhk">[5]топография!#REF!</definedName>
    <definedName name="bjbkl" localSheetId="1">[6]топография!#REF!</definedName>
    <definedName name="bjbkl" localSheetId="0">[6]топография!#REF!</definedName>
    <definedName name="bjbkl">[6]топография!#REF!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[7]Лист1!#REF!</definedName>
    <definedName name="CnfName">[7]Лист1!#REF!</definedName>
    <definedName name="CnfName_1" localSheetId="1">[8]Обновление!#REF!</definedName>
    <definedName name="CnfName_1">[8]Обновление!#REF!</definedName>
    <definedName name="cntNumber" localSheetId="1">'[9]Счет-Фактура'!#REF!</definedName>
    <definedName name="cntNumber">'[9]Счет-Фактура'!#REF!</definedName>
    <definedName name="cntPayerCountCor" localSheetId="1">'[9]Счет-Фактура'!#REF!</definedName>
    <definedName name="cntPayerCountCor">'[9]Счет-Фактура'!#REF!</definedName>
    <definedName name="cntQnt" localSheetId="1">'[9]Счет-Фактура'!#REF!</definedName>
    <definedName name="cntQnt">'[9]Счет-Фактура'!#REF!</definedName>
    <definedName name="cntSuppAddr2" localSheetId="1">'[9]Счет-Фактура'!#REF!</definedName>
    <definedName name="cntSuppAddr2">'[9]Счет-Фактура'!#REF!</definedName>
    <definedName name="cntSuppMFO1" localSheetId="1">'[9]Счет-Фактура'!#REF!</definedName>
    <definedName name="cntSuppMFO1">'[9]Счет-Фактура'!#REF!</definedName>
    <definedName name="cntUnit" localSheetId="1">'[9]Счет-Фактура'!#REF!</definedName>
    <definedName name="cntUnit">'[9]Счет-Фактура'!#REF!</definedName>
    <definedName name="ConfName" localSheetId="1">[7]Лист1!#REF!</definedName>
    <definedName name="ConfName">[7]Лист1!#REF!</definedName>
    <definedName name="ConfName_1" localSheetId="1">[8]Обновление!#REF!</definedName>
    <definedName name="ConfName_1">[8]Обновление!#REF!</definedName>
    <definedName name="Criteria" localSheetId="1">#REF!</definedName>
    <definedName name="Criteria">#REF!</definedName>
    <definedName name="Cводная_смета2" localSheetId="1">'ССРСС база'!#REF!</definedName>
    <definedName name="Cводная_смета2" localSheetId="0">'тек.ц.'!#REF!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[10]топография!#REF!</definedName>
    <definedName name="dck" localSheetId="0">[10]топография!#REF!</definedName>
    <definedName name="dck">[10]топография!#REF!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[11]топография!#REF!</definedName>
    <definedName name="dfff">[11]топография!#REF!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[7]Лист1!#REF!</definedName>
    <definedName name="EILName">[7]Лист1!#REF!</definedName>
    <definedName name="EILName_1" localSheetId="1">[8]Обновление!#REF!</definedName>
    <definedName name="EILName_1">[8]Обновление!#REF!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[12]топография!#REF!</definedName>
    <definedName name="fgh">[12]топография!#REF!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[7]Лист1!#REF!</definedName>
    <definedName name="hPriceRange">[7]Лист1!#REF!</definedName>
    <definedName name="hPriceRange_1" localSheetId="1">[8]Цена!#REF!</definedName>
    <definedName name="hPriceRange_1">[8]Цена!#REF!</definedName>
    <definedName name="i" localSheetId="1">#REF!</definedName>
    <definedName name="i">#REF!</definedName>
    <definedName name="idPriceColumn" localSheetId="1">[7]Лист1!#REF!</definedName>
    <definedName name="idPriceColumn">[7]Лист1!#REF!</definedName>
    <definedName name="idPriceColumn_1" localSheetId="1">[8]Цена!#REF!</definedName>
    <definedName name="idPriceColumn_1">[8]Цена!#REF!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[13]ПДР!#REF!</definedName>
    <definedName name="infl">[13]ПДР!#REF!</definedName>
    <definedName name="Itog" localSheetId="1">#REF!</definedName>
    <definedName name="Itog" localSheetId="0">#REF!</definedName>
    <definedName name="Itog">#REF!</definedName>
    <definedName name="Iквартал2014">[14]Индексы!$A$2:$A$18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'[15]СметаСводная гост'!$F$8</definedName>
    <definedName name="kp" localSheetId="1">[13]ПДР!#REF!</definedName>
    <definedName name="kp">[13]ПДР!#REF!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[11]топография!#REF!</definedName>
    <definedName name="ljujhunb">[11]топография!#REF!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1">IF('ССРСС база'!n_3=1,'ССРСС база'!n_2,'ССРСС база'!n_3&amp;'ССРСС база'!n_1)</definedName>
    <definedName name="n0x">IF(n_3=1,n_2,n_3&amp;n_1)</definedName>
    <definedName name="n1x" localSheetId="1">IF('ССРСС база'!n_3=1,'ССРСС база'!n_2,'ССРСС база'!n_3&amp;'ССРСС база'!n_5)</definedName>
    <definedName name="n1x">IF(n_3=1,n_2,n_3&amp;n_5)</definedName>
    <definedName name="Nalog" localSheetId="1">#REF!</definedName>
    <definedName name="Nalog">#REF!</definedName>
    <definedName name="ngh" localSheetId="1">[4]топография!#REF!</definedName>
    <definedName name="ngh">[4]топография!#REF!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[7]Лист1!#REF!</definedName>
    <definedName name="OELName">[7]Лист1!#REF!</definedName>
    <definedName name="OELName_1" localSheetId="1">[8]Обновление!#REF!</definedName>
    <definedName name="OELName_1">[8]Обновление!#REF!</definedName>
    <definedName name="OPLName" localSheetId="1">[7]Лист1!#REF!</definedName>
    <definedName name="OPLName">[7]Лист1!#REF!</definedName>
    <definedName name="OPLName_1" localSheetId="1">[8]Обновление!#REF!</definedName>
    <definedName name="OPLName_1">[8]Обновление!#REF!</definedName>
    <definedName name="oppp" localSheetId="1">#REF!</definedName>
    <definedName name="oppp">#REF!</definedName>
    <definedName name="p" localSheetId="1">[7]Лист1!#REF!</definedName>
    <definedName name="p">[7]Лист1!#REF!</definedName>
    <definedName name="p_1" localSheetId="1">[8]Product!#REF!</definedName>
    <definedName name="p_1">[8]Product!#REF!</definedName>
    <definedName name="pp" localSheetId="1">#REF!</definedName>
    <definedName name="pp">#REF!</definedName>
    <definedName name="PriceRange" localSheetId="1">[7]Лист1!#REF!</definedName>
    <definedName name="PriceRange">[7]Лист1!#REF!</definedName>
    <definedName name="PriceRange_1" localSheetId="1">[8]Цена!#REF!</definedName>
    <definedName name="PriceRange_1">[8]Цена!#REF!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[16]топография!#REF!</definedName>
    <definedName name="qqqqqqq">[16]топография!#REF!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'[17]Пример расчета'!#REF!</definedName>
    <definedName name="rr">'[17]Пример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[4]топография!#REF!</definedName>
    <definedName name="sdd">[4]топография!#REF!</definedName>
    <definedName name="sddsdaD" localSheetId="1">[11]топография!#REF!</definedName>
    <definedName name="sddsdaD">[11]топография!#REF!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'[18]СМЕТА проект'!#REF!</definedName>
    <definedName name="SM_STO_1" localSheetId="0">'[18]СМЕТА проект'!#REF!</definedName>
    <definedName name="SM_STO_1">'[18]СМЕТА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[19]Шкаф!#REF!</definedName>
    <definedName name="USA">[19]Шкаф!#REF!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[5]топография!#REF!</definedName>
    <definedName name="vhjk">[5]топография!#REF!</definedName>
    <definedName name="w" localSheetId="1">#REF!</definedName>
    <definedName name="w">#REF!</definedName>
    <definedName name="wrn.1." localSheetId="1" hidden="1">{#N/A,#N/A,FALSE,"Шаблон_Спец1"}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[20]!Таблица18[Абонент]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'[21]Лист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[4]топография!#REF!</definedName>
    <definedName name="анрл">[4]топография!#REF!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[4]топография!#REF!</definedName>
    <definedName name="аол">[4]топография!#REF!</definedName>
    <definedName name="аолрмб">[22]Вспомогательный!$D$77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[23]топография!#REF!</definedName>
    <definedName name="апр" localSheetId="0">[23]топография!#REF!</definedName>
    <definedName name="апр">[23]топография!#REF!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[4]топография!#REF!</definedName>
    <definedName name="апрыапр">[4]топография!#REF!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[4]топография!#REF!</definedName>
    <definedName name="арла">[4]топография!#REF!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[4]топография!#REF!</definedName>
    <definedName name="ародард">[4]топография!#REF!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[4]топография!#REF!</definedName>
    <definedName name="арьдбра">[4]топография!#REF!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[24]Сводный!#REF!</definedName>
    <definedName name="аф">[24]Сводный!#REF!</definedName>
    <definedName name="АФС" localSheetId="1">[6]топография!#REF!</definedName>
    <definedName name="АФС" localSheetId="0">[6]топография!#REF!</definedName>
    <definedName name="АФС">[6]топография!#REF!</definedName>
    <definedName name="ачпо" localSheetId="1">[11]топография!#REF!</definedName>
    <definedName name="ачпо">[11]топография!#REF!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[5]топография!#REF!</definedName>
    <definedName name="аыпр">[5]топография!#REF!</definedName>
    <definedName name="аыпрыпр" localSheetId="1">#REF!</definedName>
    <definedName name="аыпрыпр">#REF!</definedName>
    <definedName name="аыыпо" localSheetId="1">[4]топография!#REF!</definedName>
    <definedName name="аыыпо">[4]топография!#REF!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 localSheetId="1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[25]СметаСводная!$C$8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'[26]свод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[27]топография!#REF!</definedName>
    <definedName name="вав">[27]топография!#REF!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[11]топография!#REF!</definedName>
    <definedName name="ваепкн">[11]топография!#REF!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[5]топография!#REF!</definedName>
    <definedName name="ванол">[5]топография!#REF!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'[28]ЛЧ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[29]Инд_1_16!$B$8</definedName>
    <definedName name="Владимирская_область" localSheetId="1">#REF!</definedName>
    <definedName name="Владимирская_область">#REF!</definedName>
    <definedName name="влнг" localSheetId="1">[4]топография!#REF!</definedName>
    <definedName name="влнг">[4]топография!#REF!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[11]топография!#REF!</definedName>
    <definedName name="впоп">[11]топография!#REF!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[4]топография!#REF!</definedName>
    <definedName name="врпьт">[4]топография!#REF!</definedName>
    <definedName name="врь" localSheetId="1">[11]топография!#REF!</definedName>
    <definedName name="врь">[11]топография!#REF!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[30]СмРучБур!$J$40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[13]ПДР!#REF!</definedName>
    <definedName name="выфвы">[13]ПДР!#REF!</definedName>
    <definedName name="Вычислительная_техника" localSheetId="1">[19]Коэфф1.!#REF!</definedName>
    <definedName name="Вычислительная_техника">[19]Коэфф1.!#REF!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'[31]свод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[10]топография!#REF!</definedName>
    <definedName name="ггггггггггггггггггггггггггггггггггггггггггггггг" localSheetId="0">[10]топография!#REF!</definedName>
    <definedName name="ггггггггггггггггггггггггггггггггггггггггггггггг">[10]топография!#REF!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[12]топография!#REF!</definedName>
    <definedName name="Геол_Лазаревск" localSheetId="0">[12]топография!#REF!</definedName>
    <definedName name="Геол_Лазаревск">[12]топография!#REF!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[32]топография!#REF!</definedName>
    <definedName name="Гидр">[32]топография!#REF!</definedName>
    <definedName name="Гидра" localSheetId="1">[33]топография!#REF!</definedName>
    <definedName name="Гидра" localSheetId="0">[33]топография!#REF!</definedName>
    <definedName name="Гидра">[33]топография!#REF!</definedName>
    <definedName name="Гидро" localSheetId="1">[33]топография!#REF!</definedName>
    <definedName name="Гидро" localSheetId="0">[33]топография!#REF!</definedName>
    <definedName name="Гидро">[33]топография!#REF!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[11]топография!#REF!</definedName>
    <definedName name="Гидрология_7.03.08" localSheetId="0">[11]топография!#REF!</definedName>
    <definedName name="Гидрология_7.03.08">[11]топография!#REF!</definedName>
    <definedName name="ГИП" localSheetId="1">#REF!</definedName>
    <definedName name="ГИП" localSheetId="0">#REF!</definedName>
    <definedName name="ГИП">#REF!</definedName>
    <definedName name="гк">[34]СметаСводная!$H$2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[35]сводная!$E$9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[36]топография!#REF!</definedName>
    <definedName name="гшпшщ">[36]топография!#REF!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[37]Смета!#REF!</definedName>
    <definedName name="дд" localSheetId="0">[37]Смета!#REF!</definedName>
    <definedName name="дд">[37]Смета!#REF!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[22]Вспомогательный!$D$36</definedName>
    <definedName name="дж1">[22]Вспомогательный!$D$38</definedName>
    <definedName name="джож" localSheetId="1">'[17]Пример расчета'!#REF!</definedName>
    <definedName name="джож">'[17]Пример расчета'!#REF!</definedName>
    <definedName name="диапазон" localSheetId="1">#REF!</definedName>
    <definedName name="диапазон">#REF!</definedName>
    <definedName name="дир">[38]СметаСводная!$C$11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'[39]сводная (2)'!$D$8</definedName>
    <definedName name="Должность">'[40]Прямые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[19]Коэфф1.!#REF!</definedName>
    <definedName name="Доп._оборудование">[19]Коэфф1.!#REF!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[19]Шкаф!#REF!</definedName>
    <definedName name="Дорога">[19]Шкаф!#REF!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[11]топография!#REF!</definedName>
    <definedName name="ДСК" localSheetId="0">[11]топография!#REF!</definedName>
    <definedName name="ДСК">[11]топография!#REF!</definedName>
    <definedName name="ДСК_14" localSheetId="1">[11]топография!#REF!</definedName>
    <definedName name="ДСК_14">[11]топография!#REF!</definedName>
    <definedName name="дск_15" localSheetId="1">[11]топография!#REF!</definedName>
    <definedName name="дск_15">[11]топография!#REF!</definedName>
    <definedName name="дск1" localSheetId="1">[41]топография!#REF!</definedName>
    <definedName name="дск1">[41]топография!#REF!</definedName>
    <definedName name="дтс">'[42]СметаСводная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[43]Поставка!$H$13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[4]топография!#REF!</definedName>
    <definedName name="еыкг">[4]топография!#REF!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[22]Вспомогательный!$D$80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[44]ОбмОбслЗемОд!$B$67</definedName>
    <definedName name="ЗаказИмя">[44]ОбмОбслЗемОд!$C$69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'[45]Смета сводная (список)'!$D$6</definedName>
    <definedName name="зжшщз" localSheetId="1">[46]топография!#REF!</definedName>
    <definedName name="зжшщз">[46]топография!#REF!</definedName>
    <definedName name="ЗИП_Всего" localSheetId="1">'[19]Прайс лист'!#REF!</definedName>
    <definedName name="ЗИП_Всего">'[19]Прайс лист'!#REF!</definedName>
    <definedName name="ЗИП_Всего_1" localSheetId="1">#REF!</definedName>
    <definedName name="ЗИП_Всего_1">#REF!</definedName>
    <definedName name="зит">'[47]СВОДКА '!$E$8</definedName>
    <definedName name="зощр" localSheetId="1">#REF!</definedName>
    <definedName name="зощр">#REF!</definedName>
    <definedName name="зщщз" localSheetId="1">[6]топография!#REF!</definedName>
    <definedName name="зщщз">[6]топография!#REF!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[4]топография!#REF!</definedName>
    <definedName name="имми">[4]топография!#REF!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'[48]См 1 наруж.водопровод'!$D$6</definedName>
    <definedName name="ИС__И.Максимов" localSheetId="1">#REF!</definedName>
    <definedName name="ИС__И.Максимов">#REF!</definedName>
    <definedName name="Исходныеданные">[49]Список!$E$12:$BZ$790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'[50]Переменные и константы'!#REF!</definedName>
    <definedName name="Итого_ЗПМ_в_базисных_ценах">'[50]Переменные и константы'!#REF!</definedName>
    <definedName name="Итого_ЗПМ_в_базисных_ценах_с_учетом_к_тов" localSheetId="1">'[50]Переменные и константы'!#REF!</definedName>
    <definedName name="Итого_ЗПМ_в_базисных_ценах_с_учетом_к_тов">'[50]Переменные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'[50]Переменные и константы'!#REF!</definedName>
    <definedName name="Итого_материалы_в_базисных_ценах">'[50]Переменные и константы'!#REF!</definedName>
    <definedName name="Итого_материалы_в_базисных_ценах_с_учетом_к_тов" localSheetId="1">'[50]Переменные и константы'!#REF!</definedName>
    <definedName name="Итого_материалы_в_базисных_ценах_с_учетом_к_тов">'[50]Переменные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'[50]Переменные и константы'!#REF!</definedName>
    <definedName name="Итого_машины_и_механизмы_в_базисных_ценах">'[50]Переменные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'[50]Переменные и константы'!#REF!</definedName>
    <definedName name="Итого_НР_в_базисных_ценах">'[50]Переменные и константы'!#REF!</definedName>
    <definedName name="Итого_НР_по_акту_в_базисных_ценах" localSheetId="1">'[50]Переменные и константы'!#REF!</definedName>
    <definedName name="Итого_НР_по_акту_в_базисных_ценах">'[50]Переменные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'[50]Переменные и константы'!#REF!</definedName>
    <definedName name="Итого_ОЗП_в_базисных_ценах">'[50]Переменные и константы'!#REF!</definedName>
    <definedName name="Итого_ОЗП_в_базисных_ценах_с_учетом_к_тов" localSheetId="1">'[50]Переменные и константы'!#REF!</definedName>
    <definedName name="Итого_ОЗП_в_базисных_ценах_с_учетом_к_тов">'[50]Переменные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'[50]Переменные и константы'!#REF!</definedName>
    <definedName name="Итого_ПЗ_в_базисных_ценах_с_учетом_к_тов">'[50]Переменные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'[50]Переменные и константы'!#REF!</definedName>
    <definedName name="Итого_СП_в_базисных_ценах">'[50]Переменные и константы'!#REF!</definedName>
    <definedName name="Итого_СП_по_акту_в_базисных_ценах" localSheetId="1">'[50]Переменные и константы'!#REF!</definedName>
    <definedName name="Итого_СП_по_акту_в_базисных_ценах">'[50]Переменные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'[50]Переменные и константы'!#REF!</definedName>
    <definedName name="Итого_ФОТ_в_базисных_ценах">'[50]Переменные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'[50]Переменные и константы'!#REF!</definedName>
    <definedName name="Итого_ЭММ_в_базисных_ценах_с_учетом_к_тов">'[50]Переменные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[19]Коэфф1.!#REF!</definedName>
    <definedName name="Кабели">[19]Коэфф1.!#REF!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[51]Индексы!$A$2:$A$11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[29]Инд_1_16!$B$6</definedName>
    <definedName name="кмцамцупмуцимпы" localSheetId="1">[52]топография!#REF!</definedName>
    <definedName name="кмцамцупмуцимпы">[52]топография!#REF!</definedName>
    <definedName name="кн" localSheetId="1">[4]топография!#REF!</definedName>
    <definedName name="кн">[4]топография!#REF!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'[53]Титульный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'[54]СметаСводная Колпино'!$C$5</definedName>
    <definedName name="ком" localSheetId="1">[55]топография!#REF!</definedName>
    <definedName name="ком">[55]топография!#REF!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[56]Реестр!$Y$4:$Y$16</definedName>
    <definedName name="Контрагент">[57]списки!$A$2:$A$40</definedName>
    <definedName name="Контроллер" localSheetId="1">[19]Коэфф1.!#REF!</definedName>
    <definedName name="Контроллер">[19]Коэфф1.!#REF!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[58]Показатели!#REF!</definedName>
    <definedName name="КОЭФ">[58]Показатели!#REF!</definedName>
    <definedName name="КОЭФ4">[51]Показатели!$B$124:$B$127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[44]ОбмОбслЗемОд!$E$29</definedName>
    <definedName name="КоэфУдорожания">[44]ОбмОбслЗемОд!$E$28</definedName>
    <definedName name="КОЭФФ" localSheetId="1">[58]Показатели!#REF!</definedName>
    <definedName name="КОЭФФ">[58]Показатели!#REF!</definedName>
    <definedName name="КОЭФФ1">[51]Показатели!$A$72:$A$76</definedName>
    <definedName name="КОЭФФ2" localSheetId="1">[58]Показатели!#REF!,[58]Показатели!#REF!,[58]Показатели!#REF!</definedName>
    <definedName name="КОЭФФ2">[58]Показатели!#REF!,[58]Показатели!#REF!,[58]Показатели!#REF!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[59]СметаСводная!$E$6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'[21]Лист опроса'!$B$17</definedName>
    <definedName name="_xlnm.Criteria" localSheetId="1">#REF!</definedName>
    <definedName name="_xlnm.Criteria">#REF!</definedName>
    <definedName name="Крп">'[21]Лист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'[60]Курс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'[21]Лист опроса'!$B$20</definedName>
    <definedName name="Л" localSheetId="1">#REF!</definedName>
    <definedName name="Л">#REF!</definedName>
    <definedName name="ЛабМашБур" localSheetId="1">[44]СмМашБур!#REF!</definedName>
    <definedName name="ЛабМашБур">[44]СмМашБур!#REF!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'[61]КП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'[62]сводная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[63]Смета!#REF!</definedName>
    <definedName name="люлдюб">[63]Смета!#REF!</definedName>
    <definedName name="м" localSheetId="1">#REF!</definedName>
    <definedName name="м">#REF!</definedName>
    <definedName name="м1" localSheetId="1">{"","одинz","дваz","триz","четыреz","пятьz","шестьz","семьz","восемьz","девятьz"}</definedName>
    <definedName name="м1">{"","одинz","дваz","триz","четыреz","пятьz","шестьz","семьz","восемьz","девятьz"}</definedName>
    <definedName name="м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[64]сводная!$D$7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'[65]СметаСводная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 localSheetId="1">{0,"овz";1,"z";2,"аz";5,"овz"}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[66]сводная!$D$7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'[50]Переменные и константы'!#REF!</definedName>
    <definedName name="Монтажные_работы_в_текущих_ценах">'[50]Переменные и константы'!#REF!</definedName>
    <definedName name="Монтажные_работы_в_текущих_ценах_по_ресурсному_расчету" localSheetId="1">'[50]Переменные и константы'!#REF!</definedName>
    <definedName name="Монтажные_работы_в_текущих_ценах_по_ресурсному_расчету">'[50]Переменные и константы'!#REF!</definedName>
    <definedName name="Монтажные_работы_в_текущих_ценах_после_применения_индексов" localSheetId="1">'[50]Переменные и константы'!#REF!</definedName>
    <definedName name="Монтажные_работы_в_текущих_ценах_после_применения_индексов">'[50]Переменные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'[67]СметаСводная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[4]топография!#REF!</definedName>
    <definedName name="нагдл">[4]топография!#REF!</definedName>
    <definedName name="над" localSheetId="1">#REF!</definedName>
    <definedName name="над">#REF!</definedName>
    <definedName name="наз">'[68]СВОДКА развязка 1'!$E$8</definedName>
    <definedName name="назв">'[69]2.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[70]свод!$A$7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[56]Реестр!$X$4:$X$16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[71]топография!#REF!</definedName>
    <definedName name="неоукено">[71]топография!#REF!</definedName>
    <definedName name="нер" localSheetId="1">#REF!</definedName>
    <definedName name="нер">#REF!</definedName>
    <definedName name="нес2">'[72]9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'[73]См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'[53]Титульный лист'!$D$25</definedName>
    <definedName name="НомерДоговора">[44]ОбмОбслЗемОд!$F$2</definedName>
    <definedName name="Норм_трудоемкость_механизаторов_по_смете_с_учетом_к_тов" localSheetId="1">'[50]Переменные и константы'!#REF!</definedName>
    <definedName name="Норм_трудоемкость_механизаторов_по_смете_с_учетом_к_тов">'[50]Переменные и константы'!#REF!</definedName>
    <definedName name="Норм_трудоемкость_осн_рабочих_по_смете_с_учетом_к_тов" localSheetId="1">'[50]Переменные и константы'!#REF!</definedName>
    <definedName name="Норм_трудоемкость_осн_рабочих_по_смете_с_учетом_к_тов">'[50]Переменные и константы'!#REF!</definedName>
    <definedName name="Нормативная_трудоемкость_механизаторов_по_смете" localSheetId="1">'[50]Переменные и константы'!#REF!</definedName>
    <definedName name="Нормативная_трудоемкость_механизаторов_по_смете">'[50]Переменные и константы'!#REF!</definedName>
    <definedName name="Нормативная_трудоемкость_основных_рабочих_по_смете" localSheetId="1">'[50]Переменные и константы'!#REF!</definedName>
    <definedName name="Нормативная_трудоемкость_основных_рабочих_по_смете">'[50]Переменные и константы'!#REF!</definedName>
    <definedName name="нр" localSheetId="1">граж</definedName>
    <definedName name="нр">граж</definedName>
    <definedName name="Нсапк">'[21]Лист опроса'!$B$34</definedName>
    <definedName name="Нсстр">'[21]Лист опроса'!$B$32</definedName>
    <definedName name="о" localSheetId="1">#REF!</definedName>
    <definedName name="о" localSheetId="0">#REF!</definedName>
    <definedName name="о">#REF!</definedName>
    <definedName name="оа" localSheetId="1">[4]топография!#REF!</definedName>
    <definedName name="оа">[4]топография!#REF!</definedName>
    <definedName name="об" localSheetId="1">#REF!</definedName>
    <definedName name="об">#REF!</definedName>
    <definedName name="обл">'[74]Смета сводная (список)'!$E$6</definedName>
    <definedName name="_xlnm.Print_Area" localSheetId="1">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'[75]Исходные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'[50]Переменные и константы'!#REF!</definedName>
    <definedName name="Оборудование_в_текущих_ценах">'[50]Переменные и константы'!#REF!</definedName>
    <definedName name="Оборудование_в_текущих_ценах_по_ресурсному_расчету" localSheetId="1">'[50]Переменные и константы'!#REF!</definedName>
    <definedName name="Оборудование_в_текущих_ценах_по_ресурсному_расчету">'[50]Переменные и константы'!#REF!</definedName>
    <definedName name="Оборудование_в_текущих_ценах_после_применения_индексов" localSheetId="1">'[50]Переменные и константы'!#REF!</definedName>
    <definedName name="Оборудование_в_текущих_ценах_после_применения_индексов">'[50]Переменные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[76]сводная!$D$7</definedName>
    <definedName name="ОбъектАдрес">[44]ОбмОбслЗемОд!$A$4</definedName>
    <definedName name="Объекты">'[77]Список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'[42]СметаСводная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[57]списки!$B$2:$B$8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[78]сводная!#REF!</definedName>
    <definedName name="ороп">[78]сводная!#REF!</definedName>
    <definedName name="орп" localSheetId="1">[79]Смета!#REF!</definedName>
    <definedName name="орп" localSheetId="0">[79]Смета!#REF!</definedName>
    <definedName name="орп">[79]Смета!#REF!</definedName>
    <definedName name="орпапитьл" localSheetId="1">[10]топография!#REF!</definedName>
    <definedName name="орпапитьл">[10]топография!#REF!</definedName>
    <definedName name="орьл" localSheetId="1">[4]топография!#REF!</definedName>
    <definedName name="орьл">[4]топография!#REF!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'[68]СВОДКА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[11]топография!#REF!</definedName>
    <definedName name="пвы">[11]топография!#REF!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[80]сводная!$E$8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'[21]Лист опроса'!$B$41</definedName>
    <definedName name="пл" localSheetId="1">#REF!</definedName>
    <definedName name="пл">#REF!</definedName>
    <definedName name="план" localSheetId="1">[11]топография!#REF!</definedName>
    <definedName name="план" localSheetId="0">[11]топография!#REF!</definedName>
    <definedName name="план">[11]топография!#REF!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[4]топография!#REF!</definedName>
    <definedName name="плп">[4]топография!#REF!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[81]сводная!$D$6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[44]ОбмОбслЗемОд!$F$67</definedName>
    <definedName name="ПодрядИмя">[44]ОбмОбслЗемОд!$H$69</definedName>
    <definedName name="Подрядчик">[44]ОбмОбслЗемОд!$A$7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[4]топография!#REF!</definedName>
    <definedName name="поып">[4]топография!#REF!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[82]ВПР!$G$3:$H$19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[83]сводная!$E$10</definedName>
    <definedName name="прибл">[84]сводная!$E$10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[85]СметаСводная!$C$7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[86]топография!#REF!</definedName>
    <definedName name="промбез" localSheetId="0">[86]топография!#REF!</definedName>
    <definedName name="промбез">[86]топография!#REF!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[27]топография!#REF!</definedName>
    <definedName name="пропо">[27]топография!#REF!</definedName>
    <definedName name="пропр" localSheetId="1">#REF!</definedName>
    <definedName name="пропр">#REF!</definedName>
    <definedName name="Прот">'[21]Лист опроса'!$B$6</definedName>
    <definedName name="протоколРМВК" localSheetId="1">#REF!</definedName>
    <definedName name="протоколРМВК">#REF!</definedName>
    <definedName name="Проч">[29]Инд_1_16!$B$13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'[50]Переменные и константы'!#REF!</definedName>
    <definedName name="Прочие_затраты_в_текущих_ценах">'[50]Переменные и константы'!#REF!</definedName>
    <definedName name="Прочие_затраты_в_текущих_ценах_по_ресурсному_расчету" localSheetId="1">'[50]Переменные и константы'!#REF!</definedName>
    <definedName name="Прочие_затраты_в_текущих_ценах_по_ресурсному_расчету">'[50]Переменные и константы'!#REF!</definedName>
    <definedName name="Прочие_затраты_в_текущих_ценах_после_применения_индексов" localSheetId="1">'[50]Переменные и константы'!#REF!</definedName>
    <definedName name="Прочие_затраты_в_текущих_ценах_после_применения_индексов">'[50]Переменные и константы'!#REF!</definedName>
    <definedName name="Прочие_работы" localSheetId="1">#REF!</definedName>
    <definedName name="Прочие_работы">#REF!</definedName>
    <definedName name="прп" localSheetId="1">[27]топография!#REF!</definedName>
    <definedName name="прп">[27]топография!#REF!</definedName>
    <definedName name="прпр" localSheetId="1">[19]Коэфф1.!#REF!</definedName>
    <definedName name="прпр">[19]Коэфф1.!#REF!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[4]топография!#REF!</definedName>
    <definedName name="прьвпрь">[4]топография!#REF!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[87]свод!$E$10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[35]сводная!$E$8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'[88]СметаСводная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'[43]Расчет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'[50]Переменные и константы'!#REF!</definedName>
    <definedName name="Районный_к_т_к_ЗП">'[50]Переменные и константы'!#REF!</definedName>
    <definedName name="Районный_к_т_к_ЗП_по_ресурсному_расчету" localSheetId="1">'[50]Переменные и константы'!#REF!</definedName>
    <definedName name="Районный_к_т_к_ЗП_по_ресурсному_расчету">'[50]Переменные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'[89]Смета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'[90]СметаСводная снег'!$E$7</definedName>
    <definedName name="рл" localSheetId="1">[23]топография!#REF!</definedName>
    <definedName name="рл" localSheetId="0">[23]топография!#REF!</definedName>
    <definedName name="рл">[23]топография!#REF!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[91]топография!#REF!</definedName>
    <definedName name="рол" localSheetId="0">[91]топография!#REF!</definedName>
    <definedName name="рол">[91]топография!#REF!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'[92]СметаСводная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[4]топография!#REF!</definedName>
    <definedName name="рыар">[4]топография!#REF!</definedName>
    <definedName name="Рязанская_область" localSheetId="1">#REF!</definedName>
    <definedName name="Рязанская_область">#REF!</definedName>
    <definedName name="ряпр" localSheetId="1">[4]топография!#REF!</definedName>
    <definedName name="ряпр">[4]топография!#REF!</definedName>
    <definedName name="С" localSheetId="1" hidden="1">{#N/A,#N/A,FALSE,"Шаблон_Спец1"}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[93]топография!#REF!</definedName>
    <definedName name="св1">[93]топография!#REF!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[94]топография!#REF!</definedName>
    <definedName name="свод1" localSheetId="0">[94]топография!#REF!</definedName>
    <definedName name="свод1">[94]топография!#REF!</definedName>
    <definedName name="Сводка" localSheetId="1">#REF!</definedName>
    <definedName name="Сводка">#REF!</definedName>
    <definedName name="сврд" localSheetId="1">[94]топография!#REF!</definedName>
    <definedName name="сврд" localSheetId="0">[94]топография!#REF!</definedName>
    <definedName name="сврд">[94]топография!#REF!</definedName>
    <definedName name="СВсм">[22]Вспомогательный!$D$36</definedName>
    <definedName name="се">'[95]СметаСводная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'[19]Прайс лист'!#REF!</definedName>
    <definedName name="Сервис_Всего">'[19]Прайс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[19]Коэфф1.!#REF!</definedName>
    <definedName name="Сервисное_оборудование">[19]Коэфф1.!#REF!</definedName>
    <definedName name="Сервисное_оборудование_1" localSheetId="1">#REF!</definedName>
    <definedName name="Сервисное_оборудование_1">#REF!</definedName>
    <definedName name="СЗИТ">[96]СВОДКА!$E$11</definedName>
    <definedName name="СлБелг" localSheetId="1">#REF!</definedName>
    <definedName name="СлБелг">#REF!</definedName>
    <definedName name="СлБуд">'[97]КП Сл-Будап'!$B$11</definedName>
    <definedName name="слон">'[28]ЛЧ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'[98]Смета 7'!$F$1</definedName>
    <definedName name="См7" localSheetId="1">#REF!</definedName>
    <definedName name="См7">#REF!</definedName>
    <definedName name="СМА" localSheetId="1">[11]топография!#REF!</definedName>
    <definedName name="СМА">[11]топография!#REF!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'[89]Смета 7'!$F$1</definedName>
    <definedName name="смета1" localSheetId="1">#REF!</definedName>
    <definedName name="смета1" localSheetId="0">#REF!</definedName>
    <definedName name="смета1">#REF!</definedName>
    <definedName name="Смета11">'[99]Смета 7'!$F$1</definedName>
    <definedName name="Смета21">'[100]Смета 7'!$F$1</definedName>
    <definedName name="Смета3">[22]Вспомогательный!$D$78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'[50]Переменные и константы'!#REF!</definedName>
    <definedName name="Сметная_стоимость_в_текущих_ценах__после_применения_индексов">'[50]Переменные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[29]Инд_1_16!$B$9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'[3]Таблица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[7]Обновление!#REF!</definedName>
    <definedName name="СП1">[7]Обновление!#REF!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[101]Списки!$A$1:$A$65536</definedName>
    <definedName name="спрь" localSheetId="1">[4]топография!#REF!</definedName>
    <definedName name="спрь">[4]топография!#REF!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[102]АД!$A$9</definedName>
    <definedName name="Ставропольский_край" localSheetId="1">#REF!</definedName>
    <definedName name="Ставропольский_край">#REF!</definedName>
    <definedName name="СТАД">[51]Показатели!$A$79:$A$80</definedName>
    <definedName name="Станц10">'[21]Лист опроса'!$B$23</definedName>
    <definedName name="СТЕП">[51]Показатели!$B$85:$B$88</definedName>
    <definedName name="сто" localSheetId="1">'[103]8'!#REF!</definedName>
    <definedName name="сто">'[103]8'!#REF!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[104]Списки!$A$1:$A$440</definedName>
    <definedName name="Стр10">'[21]Лист опроса'!$B$24</definedName>
    <definedName name="СтрАУ">'[21]Лист опроса'!$B$12</definedName>
    <definedName name="СтрДУ">'[21]Лист опроса'!$B$11</definedName>
    <definedName name="Стрелки">'[21]Лист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'[50]Переменные и константы'!#REF!</definedName>
    <definedName name="Строительные_работы_в_текущих_ценах">'[50]Переменные и константы'!#REF!</definedName>
    <definedName name="Строительные_работы_в_текущих_ценах_по_ресурсному_расчету" localSheetId="1">'[50]Переменные и константы'!#REF!</definedName>
    <definedName name="Строительные_работы_в_текущих_ценах_по_ресурсному_расчету">'[50]Переменные и константы'!#REF!</definedName>
    <definedName name="Строительные_работы_в_текущих_ценах_после_применения_индексов" localSheetId="1">'[50]Переменные и константы'!#REF!</definedName>
    <definedName name="Строительные_работы_в_текущих_ценах_после_применения_индексов">'[50]Переменные и константы'!#REF!</definedName>
    <definedName name="Сургут">NA()</definedName>
    <definedName name="счьор" localSheetId="1">[4]топография!#REF!</definedName>
    <definedName name="счьор">[4]топография!#REF!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[10]топография!#REF!</definedName>
    <definedName name="титр" localSheetId="0">[10]топография!#REF!</definedName>
    <definedName name="титр">[10]топография!#REF!</definedName>
    <definedName name="титул">'[105]АКТ ВЫБОРА'!$D$6</definedName>
    <definedName name="то" localSheetId="1">#REF!</definedName>
    <definedName name="то">#REF!</definedName>
    <definedName name="ТолкоМашЛаб" localSheetId="1">[44]СмМашБур!#REF!</definedName>
    <definedName name="ТолкоМашЛаб">[44]СмМашБур!#REF!</definedName>
    <definedName name="ТолькоМашБур" localSheetId="1">[44]СмМашБур!#REF!</definedName>
    <definedName name="ТолькоМашБур">[44]СмМашБур!#REF!</definedName>
    <definedName name="ТолькоРучБур" localSheetId="1">[44]СмРучБур!#REF!</definedName>
    <definedName name="ТолькоРучБур">[44]СмРучБур!#REF!</definedName>
    <definedName name="ТолькоРучЛаб">[44]СмРучБур!$K$39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[51]Показатели!$B$57:$B$69</definedName>
    <definedName name="Ф100">[51]Показатели!$B$70:$B$71</definedName>
    <definedName name="Ф2">[51]Показатели!$B$5:$B$10</definedName>
    <definedName name="Ф5">[51]Показатели!$B$12:$B$18</definedName>
    <definedName name="Ф51">[51]Показатели!$B$19:$B$20</definedName>
    <definedName name="Ф6">[51]Показатели!$B$22:$B$25</definedName>
    <definedName name="Ф7">[51]Показатели!$B$27:$B$33</definedName>
    <definedName name="Ф8">[51]Показатели!$B$35:$B$39</definedName>
    <definedName name="Ф9">[51]Показатели!$B$41:$B$53</definedName>
    <definedName name="Ф90">[51]Показатели!$B$54:$B$55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'[26]свод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[44]СмМашБур!#REF!</definedName>
    <definedName name="ЦенаМашБур">[44]СмМашБур!#REF!</definedName>
    <definedName name="ЦенаОбслед">[44]ОбмОбслЗемОд!$F$62</definedName>
    <definedName name="ЦенаРучБур" localSheetId="1">[44]СмРучБур!#REF!</definedName>
    <definedName name="ЦенаРучБур">[44]СмРучБур!#REF!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[4]топография!#REF!</definedName>
    <definedName name="ыапр">[4]топография!#REF!</definedName>
    <definedName name="ыапраыр" localSheetId="1">#REF!</definedName>
    <definedName name="ыапраыр">#REF!</definedName>
    <definedName name="ыв" localSheetId="1">[13]ПДР!#REF!</definedName>
    <definedName name="ыв">[13]ПДР!#REF!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[4]топография!#REF!</definedName>
    <definedName name="ывапвыфп">[4]топография!#REF!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[11]топография!#REF!</definedName>
    <definedName name="ЫВПВвввв">[11]топография!#REF!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[5]топография!#REF!</definedName>
    <definedName name="ыпраыпо">[5]топография!#REF!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[106]топография!#REF!</definedName>
    <definedName name="ьбть">[106]топография!#REF!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[107]Смета!#REF!</definedName>
    <definedName name="ьтбтбю">[107]Смета!#REF!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[91]топография!#REF!</definedName>
    <definedName name="экол.1" localSheetId="0">[91]топография!#REF!</definedName>
    <definedName name="экол.1">[91]топография!#REF!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[108]Коэфф1.!$E$7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[27]топография!#REF!</definedName>
    <definedName name="эмс" localSheetId="0">[27]топография!#REF!</definedName>
    <definedName name="эмс">[27]топография!#REF!</definedName>
    <definedName name="юб.б." localSheetId="1">[33]топография!#REF!</definedName>
    <definedName name="юб.б.">[33]топография!#REF!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[106]топография!#REF!</definedName>
    <definedName name="ююю">[106]топография!#REF!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[109]топография!#REF!</definedName>
    <definedName name="ЯЯЯ">[109]топография!#REF!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9" i="3" l="1"/>
  <c r="F39" i="3"/>
  <c r="G39" i="3"/>
  <c r="D39" i="3"/>
  <c r="G33" i="3"/>
  <c r="H26" i="3"/>
  <c r="E26" i="3"/>
  <c r="E30" i="3" s="1"/>
  <c r="F26" i="3"/>
  <c r="G26" i="3"/>
  <c r="D26" i="3"/>
  <c r="E39" i="2"/>
  <c r="F39" i="2"/>
  <c r="G39" i="2"/>
  <c r="D39" i="2"/>
  <c r="G33" i="2"/>
  <c r="H26" i="2"/>
  <c r="E26" i="2"/>
  <c r="F26" i="2"/>
  <c r="G26" i="2"/>
  <c r="D26" i="2"/>
  <c r="H38" i="3"/>
  <c r="G37" i="3"/>
  <c r="H37" i="3" s="1"/>
  <c r="F34" i="3"/>
  <c r="E34" i="3"/>
  <c r="D34" i="3"/>
  <c r="G29" i="3"/>
  <c r="F29" i="3"/>
  <c r="E29" i="3"/>
  <c r="D29" i="3"/>
  <c r="H28" i="3"/>
  <c r="G30" i="3"/>
  <c r="F30" i="3"/>
  <c r="H25" i="3"/>
  <c r="E25" i="3"/>
  <c r="H38" i="2"/>
  <c r="G37" i="2"/>
  <c r="H37" i="2" s="1"/>
  <c r="F34" i="2"/>
  <c r="E34" i="2"/>
  <c r="D34" i="2"/>
  <c r="G29" i="2"/>
  <c r="F29" i="2"/>
  <c r="E29" i="2"/>
  <c r="D29" i="2"/>
  <c r="H28" i="2"/>
  <c r="H25" i="2"/>
  <c r="D25" i="2" s="1"/>
  <c r="E25" i="2"/>
  <c r="E30" i="2" s="1"/>
  <c r="E35" i="2" s="1"/>
  <c r="E40" i="2" s="1"/>
  <c r="E35" i="3" l="1"/>
  <c r="E40" i="3" s="1"/>
  <c r="E42" i="3" s="1"/>
  <c r="E43" i="3" s="1"/>
  <c r="H29" i="3"/>
  <c r="H30" i="3" s="1"/>
  <c r="F35" i="3"/>
  <c r="F40" i="3" s="1"/>
  <c r="F42" i="3" s="1"/>
  <c r="F43" i="3" s="1"/>
  <c r="D25" i="3"/>
  <c r="F30" i="2"/>
  <c r="F35" i="2" s="1"/>
  <c r="F40" i="2" s="1"/>
  <c r="G30" i="2"/>
  <c r="H29" i="2"/>
  <c r="D30" i="3"/>
  <c r="H39" i="3"/>
  <c r="F42" i="2"/>
  <c r="F43" i="2" s="1"/>
  <c r="H30" i="2"/>
  <c r="D30" i="2"/>
  <c r="E42" i="2"/>
  <c r="E43" i="2" s="1"/>
  <c r="H39" i="2"/>
  <c r="F44" i="3" l="1"/>
  <c r="E44" i="2"/>
  <c r="D35" i="3"/>
  <c r="D40" i="3" s="1"/>
  <c r="H33" i="3"/>
  <c r="G32" i="3"/>
  <c r="E44" i="3"/>
  <c r="G32" i="2"/>
  <c r="H33" i="2"/>
  <c r="D35" i="2"/>
  <c r="D40" i="2" s="1"/>
  <c r="F44" i="2"/>
  <c r="D42" i="3" l="1"/>
  <c r="D43" i="3" s="1"/>
  <c r="G34" i="3"/>
  <c r="H32" i="3"/>
  <c r="D42" i="2"/>
  <c r="D43" i="2" s="1"/>
  <c r="G34" i="2"/>
  <c r="H32" i="2"/>
  <c r="D44" i="2" l="1"/>
  <c r="D44" i="3"/>
  <c r="G35" i="3"/>
  <c r="G40" i="3" s="1"/>
  <c r="H34" i="3"/>
  <c r="H35" i="3" s="1"/>
  <c r="H34" i="2"/>
  <c r="H35" i="2" s="1"/>
  <c r="G35" i="2"/>
  <c r="G40" i="2" s="1"/>
  <c r="G42" i="3" l="1"/>
  <c r="G43" i="3" s="1"/>
  <c r="H43" i="3" s="1"/>
  <c r="H40" i="3"/>
  <c r="G42" i="2"/>
  <c r="G43" i="2" s="1"/>
  <c r="H43" i="2" s="1"/>
  <c r="H40" i="2"/>
  <c r="H42" i="3" l="1"/>
  <c r="H44" i="3" s="1"/>
  <c r="D6" i="3" s="1"/>
  <c r="G44" i="3"/>
  <c r="H42" i="2"/>
  <c r="H44" i="2" s="1"/>
  <c r="D6" i="2" s="1"/>
  <c r="G44" i="2"/>
</calcChain>
</file>

<file path=xl/sharedStrings.xml><?xml version="1.0" encoding="utf-8"?>
<sst xmlns="http://schemas.openxmlformats.org/spreadsheetml/2006/main" count="102" uniqueCount="48">
  <si>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</si>
  <si>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</si>
  <si>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</si>
  <si>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</si>
  <si>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</si>
  <si>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</si>
  <si>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тыс. руб.</t>
  </si>
  <si>
    <t>В том числе возвратных сумм  тыс. руб.</t>
  </si>
  <si>
    <t>!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</si>
  <si>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</si>
  <si>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</si>
  <si>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</si>
  <si>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</si>
  <si>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Составлена в ценах по состоянию на 2 кв.2022 г.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</si>
  <si>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</si>
  <si>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</si>
  <si>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</si>
  <si>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</si>
  <si>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</si>
  <si>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</si>
  <si>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</si>
  <si>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</si>
  <si>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</si>
  <si>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</si>
  <si>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</si>
  <si>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Подключение единичного рабочего места сотрудника (80 мест) по титулу: Тихв, Создание ЛВС (21-1-20-1-11-04-2-0118)</t>
  </si>
  <si>
    <t>Итого по Главе 2. "Основные объекты строительства"</t>
  </si>
  <si>
    <t>Глава 9. Прочие работы и затраты</t>
  </si>
  <si>
    <t xml:space="preserve">Пусконаладочные работы 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</si>
  <si>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</si>
  <si>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</si>
  <si>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контроль.</t>
  </si>
  <si>
    <t>приказ АО "ЛОЭСК" №550а о/д от 29.12.2021</t>
  </si>
  <si>
    <t>Строительный контроль</t>
  </si>
  <si>
    <t>Содержание службы заказчика застройщика</t>
  </si>
  <si>
    <t>Итого по Главе 10. "Прочие работы и затраты"</t>
  </si>
  <si>
    <t>Итого по Главам 1-10</t>
  </si>
  <si>
    <t>Глава 12. Публичный технологический и ценовой аудит, проектные и изыскательские работы</t>
  </si>
  <si>
    <t xml:space="preserve"> Проектные (изыскательские) работы по титулу: Тихв, Создание ЛВС (21-1-20-1-11-04-2-0118) (80 мест)</t>
  </si>
  <si>
    <t>Затраты заказчика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</si>
  <si>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</si>
  <si>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</si>
  <si>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</si>
  <si>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</si>
  <si>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</si>
  <si>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</si>
  <si>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Проектные (изыскательские) работы по титулу: Тихв, Создание ЛВС (21-1-20-1-11-04-2-0118) (80 мест)</t>
  </si>
  <si>
    <t>Тихв, Создание ЛВС (21-1-20-1-11-04-2-0118)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</si>
</sst>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2" fillId="0" borderId="0" xfId="1" applyFont="1"/>
    <xf numFmtId="49" fontId="2" fillId="0" borderId="1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right" vertical="top"/>
    </xf>
    <xf numFmtId="0" fontId="2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2" fillId="0" borderId="0" xfId="1" applyNumberFormat="1" applyFont="1" applyAlignment="1">
      <alignment horizontal="right" vertical="top"/>
    </xf>
    <xf numFmtId="4" fontId="2" fillId="0" borderId="0" xfId="1" applyNumberFormat="1" applyFont="1" applyAlignment="1">
      <alignment horizontal="center" vertical="center"/>
    </xf>
    <xf numFmtId="49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wrapText="1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49" fontId="2" fillId="0" borderId="1" xfId="1" quotePrefix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top"/>
    </xf>
    <xf numFmtId="0" fontId="2" fillId="0" borderId="3" xfId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49" fontId="2" fillId="0" borderId="3" xfId="1" quotePrefix="1" applyNumberFormat="1" applyFont="1" applyBorder="1" applyAlignment="1">
      <alignment horizontal="left" vertical="top" wrapText="1"/>
    </xf>
    <xf numFmtId="4" fontId="2" fillId="0" borderId="3" xfId="1" applyNumberFormat="1" applyFont="1" applyBorder="1" applyAlignment="1">
      <alignment horizontal="left" vertical="center" wrapText="1"/>
    </xf>
    <xf numFmtId="4" fontId="2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4" fontId="2" fillId="0" borderId="3" xfId="1" applyNumberFormat="1" applyFont="1" applyBorder="1" applyAlignment="1">
      <alignment horizontal="right" vertical="top"/>
    </xf>
    <xf numFmtId="0" fontId="2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0" xfId="1" applyFont="1" applyAlignment="1">
      <alignment vertical="top"/>
    </xf>
    <xf numFmtId="49" fontId="2" fillId="0" borderId="3" xfId="1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1" xr:uid="{6F5F5CB3-C56A-454A-8641-46D724611124}"/>
    <cellStyle name="Обычный 2 2" xfId="2" xr:uid="{4FEFE508-A564-4B07-8171-14BA74ED30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tyles" Target="style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calcChain" Target="calcChain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rapilov-ms/Documents/&#1051;&#1042;&#1057;%2009.09.2022/&#1057;&#1057;&#1056;%20&#1087;&#1086;%20&#1051;&#1042;&#1057;%20(07.09.202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.ц."/>
      <sheetName val="ССРСС база"/>
      <sheetName val="80"/>
      <sheetName val="105"/>
      <sheetName val="130"/>
      <sheetName val="148"/>
      <sheetName val="163"/>
      <sheetName val="пир 80"/>
      <sheetName val="пир 105"/>
      <sheetName val="пир 130"/>
      <sheetName val="пир 148"/>
      <sheetName val="пир 16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D3194-6197-4265-9E31-A1B3677FAC17}">
  <sheetPr>
    <pageSetUpPr fitToPage="1"/>
  </sheetPr>
  <dimension ref="A1:H44"/>
  <sheetViews>
    <sheetView tabSelected="1" view="pageBreakPreview" topLeftCell="A10" zoomScale="75" zoomScaleNormal="75" zoomScaleSheetLayoutView="75" workbookViewId="0">
      <selection activeCell="C15" sqref="C15:G15"/>
    </sheetView>
  </sheetViews>
  <sheetFormatPr defaultColWidth="9.140625" defaultRowHeight="12.75" x14ac:dyDescent="0.2"/>
  <cols>
    <col min="1" max="1" width="5" style="20" customWidth="1"/>
    <col min="2" max="2" width="19.28515625" style="1" customWidth="1"/>
    <col min="3" max="3" width="51.28515625" style="1" customWidth="1"/>
    <col min="4" max="4" width="13.140625" style="15" customWidth="1"/>
    <col min="5" max="5" width="13" style="15" customWidth="1"/>
    <col min="6" max="6" width="13.42578125" style="15" customWidth="1"/>
    <col min="7" max="7" width="12.5703125" style="15" customWidth="1"/>
    <col min="8" max="8" width="13.85546875" style="15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5" t="s">
        <v>2</v>
      </c>
      <c r="D2" s="5"/>
      <c r="E2" s="5"/>
      <c r="F2" s="5"/>
      <c r="G2" s="5"/>
      <c r="H2" s="2"/>
    </row>
    <row r="3" spans="2:8" x14ac:dyDescent="0.2">
      <c r="C3" s="6"/>
      <c r="D3" s="7" t="s">
        <v>3</v>
      </c>
      <c r="E3" s="8"/>
      <c r="F3" s="9"/>
      <c r="G3" s="9"/>
      <c r="H3" s="2"/>
    </row>
    <row r="4" spans="2:8" x14ac:dyDescent="0.2">
      <c r="B4" s="1" t="s">
        <v>4</v>
      </c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11" t="s">
        <v>5</v>
      </c>
      <c r="C6" s="11"/>
      <c r="D6" s="12">
        <f>H44</f>
        <v>4115.7426432000002</v>
      </c>
      <c r="E6" s="2" t="s">
        <v>6</v>
      </c>
      <c r="F6" s="2"/>
      <c r="G6" s="2"/>
      <c r="H6" s="2"/>
    </row>
    <row r="7" spans="2:8" x14ac:dyDescent="0.2">
      <c r="B7" s="11" t="s">
        <v>7</v>
      </c>
      <c r="C7" s="11"/>
      <c r="D7" s="2"/>
      <c r="E7" s="2" t="s">
        <v>6</v>
      </c>
      <c r="F7" s="2"/>
      <c r="G7" s="2"/>
      <c r="H7" s="2"/>
    </row>
    <row r="8" spans="2:8" ht="28.5" customHeight="1" x14ac:dyDescent="0.2">
      <c r="C8" s="13" t="s">
        <v>8</v>
      </c>
      <c r="D8" s="14"/>
      <c r="E8" s="14"/>
      <c r="F8" s="14"/>
      <c r="G8" s="14"/>
      <c r="H8" s="2"/>
    </row>
    <row r="9" spans="2:8" x14ac:dyDescent="0.2">
      <c r="D9" s="10" t="s">
        <v>9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10</v>
      </c>
      <c r="H11" s="2"/>
    </row>
    <row r="12" spans="2:8" x14ac:dyDescent="0.2">
      <c r="G12" s="2"/>
      <c r="H12" s="2"/>
    </row>
    <row r="13" spans="2:8" x14ac:dyDescent="0.2">
      <c r="D13" s="16" t="s">
        <v>11</v>
      </c>
      <c r="F13" s="2"/>
      <c r="G13" s="2"/>
      <c r="H13" s="2"/>
    </row>
    <row r="14" spans="2:8" x14ac:dyDescent="0.2">
      <c r="D14" s="17"/>
      <c r="F14" s="2"/>
      <c r="G14" s="2"/>
      <c r="H14" s="2"/>
    </row>
    <row r="15" spans="2:8" ht="23.25" customHeight="1" x14ac:dyDescent="0.2">
      <c r="C15" s="18" t="s">
        <v>47</v>
      </c>
      <c r="D15" s="5"/>
      <c r="E15" s="5"/>
      <c r="F15" s="5"/>
      <c r="G15" s="5"/>
      <c r="H15" s="2"/>
    </row>
    <row r="16" spans="2:8" x14ac:dyDescent="0.2">
      <c r="D16" s="19" t="s">
        <v>12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13</v>
      </c>
      <c r="D18" s="17"/>
      <c r="E18" s="2"/>
      <c r="F18" s="2"/>
      <c r="G18" s="2"/>
      <c r="H18" s="2"/>
    </row>
    <row r="19" spans="1:8" ht="12.75" customHeight="1" x14ac:dyDescent="0.2">
      <c r="A19" s="21" t="s">
        <v>14</v>
      </c>
      <c r="B19" s="22" t="s">
        <v>15</v>
      </c>
      <c r="C19" s="22" t="s">
        <v>16</v>
      </c>
      <c r="D19" s="23" t="s">
        <v>17</v>
      </c>
      <c r="E19" s="23"/>
      <c r="F19" s="23"/>
      <c r="G19" s="23"/>
      <c r="H19" s="21" t="s">
        <v>18</v>
      </c>
    </row>
    <row r="20" spans="1:8" x14ac:dyDescent="0.2">
      <c r="A20" s="21"/>
      <c r="B20" s="22"/>
      <c r="C20" s="22"/>
      <c r="D20" s="21" t="s">
        <v>19</v>
      </c>
      <c r="E20" s="21" t="s">
        <v>20</v>
      </c>
      <c r="F20" s="21" t="s">
        <v>21</v>
      </c>
      <c r="G20" s="21" t="s">
        <v>22</v>
      </c>
      <c r="H20" s="21"/>
    </row>
    <row r="21" spans="1:8" x14ac:dyDescent="0.2">
      <c r="A21" s="21"/>
      <c r="B21" s="22"/>
      <c r="C21" s="22"/>
      <c r="D21" s="21"/>
      <c r="E21" s="21"/>
      <c r="F21" s="21"/>
      <c r="G21" s="21"/>
      <c r="H21" s="21"/>
    </row>
    <row r="22" spans="1:8" x14ac:dyDescent="0.2">
      <c r="A22" s="21"/>
      <c r="B22" s="22"/>
      <c r="C22" s="22"/>
      <c r="D22" s="21"/>
      <c r="E22" s="21"/>
      <c r="F22" s="21"/>
      <c r="G22" s="21"/>
      <c r="H22" s="21"/>
    </row>
    <row r="23" spans="1:8" x14ac:dyDescent="0.2">
      <c r="A23" s="24">
        <v>1</v>
      </c>
      <c r="B23" s="25">
        <v>2</v>
      </c>
      <c r="C23" s="25">
        <v>3</v>
      </c>
      <c r="D23" s="24">
        <v>4</v>
      </c>
      <c r="E23" s="24">
        <v>5</v>
      </c>
      <c r="F23" s="24">
        <v>6</v>
      </c>
      <c r="G23" s="24">
        <v>7</v>
      </c>
      <c r="H23" s="24">
        <v>8</v>
      </c>
    </row>
    <row r="24" spans="1:8" x14ac:dyDescent="0.2">
      <c r="A24" s="26" t="s">
        <v>23</v>
      </c>
      <c r="B24" s="27"/>
      <c r="C24" s="27"/>
      <c r="D24" s="27"/>
      <c r="E24" s="27"/>
      <c r="F24" s="27"/>
      <c r="G24" s="27"/>
      <c r="H24" s="27"/>
    </row>
    <row r="25" spans="1:8" ht="25.5" x14ac:dyDescent="0.2">
      <c r="A25" s="28">
        <v>1</v>
      </c>
      <c r="B25" s="29" t="s">
        <v>24</v>
      </c>
      <c r="C25" s="30" t="s">
        <v>25</v>
      </c>
      <c r="D25" s="31">
        <f>H25-E25</f>
        <v>2236.09</v>
      </c>
      <c r="E25" s="31">
        <f>616.12</f>
        <v>616.12</v>
      </c>
      <c r="F25" s="32"/>
      <c r="G25" s="32"/>
      <c r="H25" s="31">
        <f>2852210/1000</f>
        <v>2852.21</v>
      </c>
    </row>
    <row r="26" spans="1:8" x14ac:dyDescent="0.2">
      <c r="A26" s="35"/>
      <c r="B26" s="36" t="s">
        <v>26</v>
      </c>
      <c r="C26" s="37"/>
      <c r="D26" s="38">
        <f>D25</f>
        <v>2236.09</v>
      </c>
      <c r="E26" s="38">
        <f t="shared" ref="E26:G26" si="0">E25</f>
        <v>616.12</v>
      </c>
      <c r="F26" s="38">
        <f t="shared" si="0"/>
        <v>0</v>
      </c>
      <c r="G26" s="38">
        <f t="shared" si="0"/>
        <v>0</v>
      </c>
      <c r="H26" s="38">
        <f>H25</f>
        <v>2852.21</v>
      </c>
    </row>
    <row r="27" spans="1:8" x14ac:dyDescent="0.2">
      <c r="A27" s="26" t="s">
        <v>27</v>
      </c>
      <c r="B27" s="27"/>
      <c r="C27" s="27"/>
      <c r="D27" s="27"/>
      <c r="E27" s="27"/>
      <c r="F27" s="27"/>
      <c r="G27" s="27"/>
      <c r="H27" s="27"/>
    </row>
    <row r="28" spans="1:8" x14ac:dyDescent="0.2">
      <c r="A28" s="39">
        <v>2</v>
      </c>
      <c r="B28" s="33" t="s">
        <v>24</v>
      </c>
      <c r="C28" s="33" t="s">
        <v>28</v>
      </c>
      <c r="D28" s="34"/>
      <c r="E28" s="34"/>
      <c r="F28" s="34"/>
      <c r="G28" s="38"/>
      <c r="H28" s="38">
        <f>G28+D28+E28+F28</f>
        <v>0</v>
      </c>
    </row>
    <row r="29" spans="1:8" x14ac:dyDescent="0.2">
      <c r="A29" s="35"/>
      <c r="B29" s="36" t="s">
        <v>29</v>
      </c>
      <c r="C29" s="37"/>
      <c r="D29" s="34">
        <f>D28</f>
        <v>0</v>
      </c>
      <c r="E29" s="34">
        <f>E28</f>
        <v>0</v>
      </c>
      <c r="F29" s="34">
        <f>F28</f>
        <v>0</v>
      </c>
      <c r="G29" s="38">
        <f>G28</f>
        <v>0</v>
      </c>
      <c r="H29" s="38">
        <f>G29+F29+E29+D29</f>
        <v>0</v>
      </c>
    </row>
    <row r="30" spans="1:8" x14ac:dyDescent="0.2">
      <c r="A30" s="35"/>
      <c r="B30" s="36" t="s">
        <v>30</v>
      </c>
      <c r="C30" s="37"/>
      <c r="D30" s="38">
        <f>D26+D29</f>
        <v>2236.09</v>
      </c>
      <c r="E30" s="38">
        <f>E26+E29</f>
        <v>616.12</v>
      </c>
      <c r="F30" s="38">
        <f>F26+F29</f>
        <v>0</v>
      </c>
      <c r="G30" s="38">
        <f>G26+G29</f>
        <v>0</v>
      </c>
      <c r="H30" s="38">
        <f>H26+H29</f>
        <v>2852.21</v>
      </c>
    </row>
    <row r="31" spans="1:8" x14ac:dyDescent="0.2">
      <c r="A31" s="26" t="s">
        <v>31</v>
      </c>
      <c r="B31" s="27"/>
      <c r="C31" s="27"/>
      <c r="D31" s="27"/>
      <c r="E31" s="27"/>
      <c r="F31" s="27"/>
      <c r="G31" s="27"/>
      <c r="H31" s="27"/>
    </row>
    <row r="32" spans="1:8" ht="38.25" x14ac:dyDescent="0.2">
      <c r="A32" s="39">
        <v>3</v>
      </c>
      <c r="B32" s="33" t="s">
        <v>32</v>
      </c>
      <c r="C32" s="33" t="s">
        <v>33</v>
      </c>
      <c r="D32" s="34"/>
      <c r="E32" s="34"/>
      <c r="F32" s="34"/>
      <c r="G32" s="38">
        <f>(D30+E30+F30)/100*2.14</f>
        <v>61.03729400000001</v>
      </c>
      <c r="H32" s="38">
        <f>D32+E32+F32+G32</f>
        <v>61.03729400000001</v>
      </c>
    </row>
    <row r="33" spans="1:8" ht="38.25" x14ac:dyDescent="0.2">
      <c r="A33" s="39">
        <v>4</v>
      </c>
      <c r="B33" s="33" t="s">
        <v>32</v>
      </c>
      <c r="C33" s="40" t="s">
        <v>34</v>
      </c>
      <c r="D33" s="34"/>
      <c r="E33" s="34"/>
      <c r="F33" s="34"/>
      <c r="G33" s="38">
        <f>(D30+E30+F30+G37+G30)/100*8.44</f>
        <v>262.193242</v>
      </c>
      <c r="H33" s="38">
        <f>D33+E33+F33+G33</f>
        <v>262.193242</v>
      </c>
    </row>
    <row r="34" spans="1:8" x14ac:dyDescent="0.2">
      <c r="A34" s="35"/>
      <c r="B34" s="36" t="s">
        <v>35</v>
      </c>
      <c r="C34" s="37"/>
      <c r="D34" s="34">
        <f>D32+D33</f>
        <v>0</v>
      </c>
      <c r="E34" s="34">
        <f>E32+E33</f>
        <v>0</v>
      </c>
      <c r="F34" s="34">
        <f>F32+F33</f>
        <v>0</v>
      </c>
      <c r="G34" s="34">
        <f>G32+G33</f>
        <v>323.23053600000003</v>
      </c>
      <c r="H34" s="38">
        <f>D34+E34+F34+G34</f>
        <v>323.23053600000003</v>
      </c>
    </row>
    <row r="35" spans="1:8" x14ac:dyDescent="0.2">
      <c r="A35" s="35"/>
      <c r="B35" s="36" t="s">
        <v>36</v>
      </c>
      <c r="C35" s="37"/>
      <c r="D35" s="38">
        <f>D30+D34</f>
        <v>2236.09</v>
      </c>
      <c r="E35" s="38">
        <f>E30+E34</f>
        <v>616.12</v>
      </c>
      <c r="F35" s="38">
        <f>F30+F34</f>
        <v>0</v>
      </c>
      <c r="G35" s="38">
        <f>G30+G34</f>
        <v>323.23053600000003</v>
      </c>
      <c r="H35" s="38">
        <f>H34+H30</f>
        <v>3175.4405360000001</v>
      </c>
    </row>
    <row r="36" spans="1:8" x14ac:dyDescent="0.2">
      <c r="A36" s="26" t="s">
        <v>37</v>
      </c>
      <c r="B36" s="27"/>
      <c r="C36" s="27"/>
      <c r="D36" s="27"/>
      <c r="E36" s="27"/>
      <c r="F36" s="27"/>
      <c r="G36" s="27"/>
      <c r="H36" s="27"/>
    </row>
    <row r="37" spans="1:8" ht="25.5" x14ac:dyDescent="0.2">
      <c r="A37" s="39">
        <v>5</v>
      </c>
      <c r="B37" s="41"/>
      <c r="C37" s="30" t="s">
        <v>38</v>
      </c>
      <c r="D37" s="34"/>
      <c r="E37" s="34"/>
      <c r="F37" s="34"/>
      <c r="G37" s="38">
        <f>508.69/2</f>
        <v>254.345</v>
      </c>
      <c r="H37" s="38">
        <f>G37+F37+E37+D37</f>
        <v>254.345</v>
      </c>
    </row>
    <row r="38" spans="1:8" ht="38.25" x14ac:dyDescent="0.2">
      <c r="A38" s="39">
        <v>11</v>
      </c>
      <c r="B38" s="33" t="s">
        <v>32</v>
      </c>
      <c r="C38" s="33" t="s">
        <v>39</v>
      </c>
      <c r="D38" s="34"/>
      <c r="E38" s="34"/>
      <c r="F38" s="34"/>
      <c r="G38" s="38"/>
      <c r="H38" s="38">
        <f t="shared" ref="H38" si="1">G38+F38+E38+D38</f>
        <v>0</v>
      </c>
    </row>
    <row r="39" spans="1:8" x14ac:dyDescent="0.2">
      <c r="A39" s="35"/>
      <c r="B39" s="36" t="s">
        <v>40</v>
      </c>
      <c r="C39" s="37"/>
      <c r="D39" s="38">
        <f>D37+D38</f>
        <v>0</v>
      </c>
      <c r="E39" s="38">
        <f t="shared" ref="E39:G39" si="2">E37+E38</f>
        <v>0</v>
      </c>
      <c r="F39" s="38">
        <f t="shared" si="2"/>
        <v>0</v>
      </c>
      <c r="G39" s="38">
        <f t="shared" si="2"/>
        <v>254.345</v>
      </c>
      <c r="H39" s="38">
        <f>G39+F39+E39+D39</f>
        <v>254.345</v>
      </c>
    </row>
    <row r="40" spans="1:8" x14ac:dyDescent="0.2">
      <c r="A40" s="35"/>
      <c r="B40" s="36" t="s">
        <v>41</v>
      </c>
      <c r="C40" s="37"/>
      <c r="D40" s="38">
        <f>D35+D39</f>
        <v>2236.09</v>
      </c>
      <c r="E40" s="38">
        <f>E35+E39</f>
        <v>616.12</v>
      </c>
      <c r="F40" s="38">
        <f>F35+F39</f>
        <v>0</v>
      </c>
      <c r="G40" s="38">
        <f>G35+G39</f>
        <v>577.57553600000006</v>
      </c>
      <c r="H40" s="38">
        <f>D40+E40+F40+G40</f>
        <v>3429.7855360000003</v>
      </c>
    </row>
    <row r="41" spans="1:8" x14ac:dyDescent="0.2">
      <c r="A41" s="26" t="s">
        <v>42</v>
      </c>
      <c r="B41" s="27"/>
      <c r="C41" s="27"/>
      <c r="D41" s="27"/>
      <c r="E41" s="27"/>
      <c r="F41" s="27"/>
      <c r="G41" s="27"/>
      <c r="H41" s="27"/>
    </row>
    <row r="42" spans="1:8" x14ac:dyDescent="0.2">
      <c r="A42" s="39">
        <v>12</v>
      </c>
      <c r="B42" s="41"/>
      <c r="C42" s="33" t="s">
        <v>43</v>
      </c>
      <c r="D42" s="38">
        <f>D40/100*20</f>
        <v>447.21800000000002</v>
      </c>
      <c r="E42" s="38">
        <f>E40/100*20</f>
        <v>123.224</v>
      </c>
      <c r="F42" s="38">
        <f>F40/100*20</f>
        <v>0</v>
      </c>
      <c r="G42" s="38">
        <f>G40/100*20</f>
        <v>115.51510720000002</v>
      </c>
      <c r="H42" s="38">
        <f>H40/100*20</f>
        <v>685.9571072</v>
      </c>
    </row>
    <row r="43" spans="1:8" x14ac:dyDescent="0.2">
      <c r="A43" s="35"/>
      <c r="B43" s="36" t="s">
        <v>44</v>
      </c>
      <c r="C43" s="37"/>
      <c r="D43" s="38">
        <f>D42</f>
        <v>447.21800000000002</v>
      </c>
      <c r="E43" s="38">
        <f>E42</f>
        <v>123.224</v>
      </c>
      <c r="F43" s="34">
        <f>F42</f>
        <v>0</v>
      </c>
      <c r="G43" s="38">
        <f>G42</f>
        <v>115.51510720000002</v>
      </c>
      <c r="H43" s="38">
        <f>D43+E43+F43+G43</f>
        <v>685.9571072</v>
      </c>
    </row>
    <row r="44" spans="1:8" x14ac:dyDescent="0.2">
      <c r="A44" s="35"/>
      <c r="B44" s="36" t="s">
        <v>45</v>
      </c>
      <c r="C44" s="37"/>
      <c r="D44" s="38">
        <f>D40+D42</f>
        <v>2683.308</v>
      </c>
      <c r="E44" s="38">
        <f>E40+E42</f>
        <v>739.34400000000005</v>
      </c>
      <c r="F44" s="38">
        <f>F40+F42</f>
        <v>0</v>
      </c>
      <c r="G44" s="38">
        <f>G40+G42</f>
        <v>693.09064320000004</v>
      </c>
      <c r="H44" s="38">
        <f>H40+H42</f>
        <v>4115.7426432000002</v>
      </c>
    </row>
  </sheetData>
  <mergeCells count="28">
    <mergeCell ref="B44:C44"/>
    <mergeCell ref="B35:C35"/>
    <mergeCell ref="A36:H36"/>
    <mergeCell ref="B39:C39"/>
    <mergeCell ref="B40:C40"/>
    <mergeCell ref="A41:H41"/>
    <mergeCell ref="B43:C43"/>
    <mergeCell ref="B26:C26"/>
    <mergeCell ref="A27:H27"/>
    <mergeCell ref="B29:C29"/>
    <mergeCell ref="B30:C30"/>
    <mergeCell ref="A31:H31"/>
    <mergeCell ref="B34:C34"/>
    <mergeCell ref="H19:H22"/>
    <mergeCell ref="D20:D22"/>
    <mergeCell ref="E20:E22"/>
    <mergeCell ref="F20:F22"/>
    <mergeCell ref="G20:G22"/>
    <mergeCell ref="A24:H24"/>
    <mergeCell ref="C2:G2"/>
    <mergeCell ref="B6:C6"/>
    <mergeCell ref="B7:C7"/>
    <mergeCell ref="C8:G8"/>
    <mergeCell ref="C15:G15"/>
    <mergeCell ref="A19:A22"/>
    <mergeCell ref="B19:B22"/>
    <mergeCell ref="C19:C22"/>
    <mergeCell ref="D19:G19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1E814-AC11-416B-BD5B-BDACAD5DD173}">
  <sheetPr>
    <pageSetUpPr fitToPage="1"/>
  </sheetPr>
  <dimension ref="A1:H44"/>
  <sheetViews>
    <sheetView view="pageBreakPreview" topLeftCell="A10" zoomScale="75" zoomScaleNormal="75" zoomScaleSheetLayoutView="75" workbookViewId="0">
      <selection activeCell="C38" sqref="C38"/>
    </sheetView>
  </sheetViews>
  <sheetFormatPr defaultColWidth="9.140625" defaultRowHeight="12.75" x14ac:dyDescent="0.2"/>
  <cols>
    <col min="1" max="1" width="5" style="20" customWidth="1"/>
    <col min="2" max="2" width="19.28515625" style="1" customWidth="1"/>
    <col min="3" max="3" width="51.28515625" style="1" customWidth="1"/>
    <col min="4" max="4" width="13.140625" style="15" customWidth="1"/>
    <col min="5" max="5" width="13" style="15" customWidth="1"/>
    <col min="6" max="6" width="13.42578125" style="15" customWidth="1"/>
    <col min="7" max="7" width="12.5703125" style="15" customWidth="1"/>
    <col min="8" max="8" width="13.85546875" style="15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5" t="s">
        <v>2</v>
      </c>
      <c r="D2" s="5"/>
      <c r="E2" s="5"/>
      <c r="F2" s="5"/>
      <c r="G2" s="5"/>
      <c r="H2" s="2"/>
    </row>
    <row r="3" spans="2:8" x14ac:dyDescent="0.2">
      <c r="C3" s="6"/>
      <c r="D3" s="7" t="s">
        <v>3</v>
      </c>
      <c r="E3" s="8"/>
      <c r="F3" s="9"/>
      <c r="G3" s="9"/>
      <c r="H3" s="2"/>
    </row>
    <row r="4" spans="2:8" x14ac:dyDescent="0.2">
      <c r="B4" s="1" t="s">
        <v>4</v>
      </c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11" t="s">
        <v>5</v>
      </c>
      <c r="C6" s="11"/>
      <c r="D6" s="12">
        <f>H44</f>
        <v>702.95833518041434</v>
      </c>
      <c r="E6" s="2" t="s">
        <v>6</v>
      </c>
      <c r="F6" s="2"/>
      <c r="G6" s="2"/>
      <c r="H6" s="2"/>
    </row>
    <row r="7" spans="2:8" x14ac:dyDescent="0.2">
      <c r="B7" s="11" t="s">
        <v>7</v>
      </c>
      <c r="C7" s="11"/>
      <c r="D7" s="2"/>
      <c r="E7" s="2" t="s">
        <v>6</v>
      </c>
      <c r="F7" s="2"/>
      <c r="G7" s="2"/>
      <c r="H7" s="2"/>
    </row>
    <row r="8" spans="2:8" ht="28.5" customHeight="1" x14ac:dyDescent="0.2">
      <c r="C8" s="13" t="s">
        <v>8</v>
      </c>
      <c r="D8" s="14"/>
      <c r="E8" s="14"/>
      <c r="F8" s="14"/>
      <c r="G8" s="14"/>
      <c r="H8" s="2"/>
    </row>
    <row r="9" spans="2:8" x14ac:dyDescent="0.2">
      <c r="D9" s="10" t="s">
        <v>9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10</v>
      </c>
      <c r="H11" s="2"/>
    </row>
    <row r="12" spans="2:8" x14ac:dyDescent="0.2">
      <c r="G12" s="2"/>
      <c r="H12" s="2"/>
    </row>
    <row r="13" spans="2:8" x14ac:dyDescent="0.2">
      <c r="D13" s="16" t="s">
        <v>11</v>
      </c>
      <c r="F13" s="2"/>
      <c r="G13" s="2"/>
      <c r="H13" s="2"/>
    </row>
    <row r="14" spans="2:8" x14ac:dyDescent="0.2">
      <c r="D14" s="17"/>
      <c r="F14" s="2"/>
      <c r="G14" s="2"/>
      <c r="H14" s="2"/>
    </row>
    <row r="15" spans="2:8" ht="23.25" customHeight="1" x14ac:dyDescent="0.2">
      <c r="C15" s="18" t="s">
        <v>47</v>
      </c>
      <c r="D15" s="5"/>
      <c r="E15" s="5"/>
      <c r="F15" s="5"/>
      <c r="G15" s="5"/>
      <c r="H15" s="2"/>
    </row>
    <row r="16" spans="2:8" x14ac:dyDescent="0.2">
      <c r="D16" s="19" t="s">
        <v>12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13</v>
      </c>
      <c r="D18" s="17"/>
      <c r="E18" s="2"/>
      <c r="F18" s="2"/>
      <c r="G18" s="2"/>
      <c r="H18" s="2"/>
    </row>
    <row r="19" spans="1:8" ht="12.75" customHeight="1" x14ac:dyDescent="0.2">
      <c r="A19" s="21" t="s">
        <v>14</v>
      </c>
      <c r="B19" s="22" t="s">
        <v>15</v>
      </c>
      <c r="C19" s="22" t="s">
        <v>16</v>
      </c>
      <c r="D19" s="23" t="s">
        <v>17</v>
      </c>
      <c r="E19" s="23"/>
      <c r="F19" s="23"/>
      <c r="G19" s="23"/>
      <c r="H19" s="21" t="s">
        <v>18</v>
      </c>
    </row>
    <row r="20" spans="1:8" x14ac:dyDescent="0.2">
      <c r="A20" s="21"/>
      <c r="B20" s="22"/>
      <c r="C20" s="22"/>
      <c r="D20" s="21" t="s">
        <v>19</v>
      </c>
      <c r="E20" s="21" t="s">
        <v>20</v>
      </c>
      <c r="F20" s="21" t="s">
        <v>21</v>
      </c>
      <c r="G20" s="21" t="s">
        <v>22</v>
      </c>
      <c r="H20" s="21"/>
    </row>
    <row r="21" spans="1:8" x14ac:dyDescent="0.2">
      <c r="A21" s="21"/>
      <c r="B21" s="22"/>
      <c r="C21" s="22"/>
      <c r="D21" s="21"/>
      <c r="E21" s="21"/>
      <c r="F21" s="21"/>
      <c r="G21" s="21"/>
      <c r="H21" s="21"/>
    </row>
    <row r="22" spans="1:8" x14ac:dyDescent="0.2">
      <c r="A22" s="21"/>
      <c r="B22" s="22"/>
      <c r="C22" s="22"/>
      <c r="D22" s="21"/>
      <c r="E22" s="21"/>
      <c r="F22" s="21"/>
      <c r="G22" s="21"/>
      <c r="H22" s="21"/>
    </row>
    <row r="23" spans="1:8" x14ac:dyDescent="0.2">
      <c r="A23" s="24">
        <v>1</v>
      </c>
      <c r="B23" s="25">
        <v>2</v>
      </c>
      <c r="C23" s="25">
        <v>3</v>
      </c>
      <c r="D23" s="24">
        <v>4</v>
      </c>
      <c r="E23" s="24">
        <v>5</v>
      </c>
      <c r="F23" s="24">
        <v>6</v>
      </c>
      <c r="G23" s="24">
        <v>7</v>
      </c>
      <c r="H23" s="24">
        <v>8</v>
      </c>
    </row>
    <row r="24" spans="1:8" x14ac:dyDescent="0.2">
      <c r="A24" s="26" t="s">
        <v>23</v>
      </c>
      <c r="B24" s="27"/>
      <c r="C24" s="27"/>
      <c r="D24" s="27"/>
      <c r="E24" s="27"/>
      <c r="F24" s="27"/>
      <c r="G24" s="27"/>
      <c r="H24" s="27"/>
    </row>
    <row r="25" spans="1:8" ht="25.5" x14ac:dyDescent="0.2">
      <c r="A25" s="28">
        <v>1</v>
      </c>
      <c r="B25" s="29" t="s">
        <v>24</v>
      </c>
      <c r="C25" s="30" t="s">
        <v>25</v>
      </c>
      <c r="D25" s="31">
        <f>H25-E25</f>
        <v>399.30178571428576</v>
      </c>
      <c r="E25" s="31">
        <f>616.12/5.6</f>
        <v>110.02142857142857</v>
      </c>
      <c r="F25" s="32"/>
      <c r="G25" s="32"/>
      <c r="H25" s="31">
        <f>2852210/1000/5.6</f>
        <v>509.3232142857143</v>
      </c>
    </row>
    <row r="26" spans="1:8" x14ac:dyDescent="0.2">
      <c r="A26" s="35"/>
      <c r="B26" s="36" t="s">
        <v>26</v>
      </c>
      <c r="C26" s="37"/>
      <c r="D26" s="38">
        <f>D25</f>
        <v>399.30178571428576</v>
      </c>
      <c r="E26" s="38">
        <f t="shared" ref="E26:G26" si="0">E25</f>
        <v>110.02142857142857</v>
      </c>
      <c r="F26" s="38">
        <f t="shared" si="0"/>
        <v>0</v>
      </c>
      <c r="G26" s="38">
        <f t="shared" si="0"/>
        <v>0</v>
      </c>
      <c r="H26" s="38">
        <f>H25</f>
        <v>509.3232142857143</v>
      </c>
    </row>
    <row r="27" spans="1:8" x14ac:dyDescent="0.2">
      <c r="A27" s="26" t="s">
        <v>27</v>
      </c>
      <c r="B27" s="27"/>
      <c r="C27" s="27"/>
      <c r="D27" s="27"/>
      <c r="E27" s="27"/>
      <c r="F27" s="27"/>
      <c r="G27" s="27"/>
      <c r="H27" s="27"/>
    </row>
    <row r="28" spans="1:8" x14ac:dyDescent="0.2">
      <c r="A28" s="39">
        <v>2</v>
      </c>
      <c r="B28" s="33" t="s">
        <v>24</v>
      </c>
      <c r="C28" s="33" t="s">
        <v>28</v>
      </c>
      <c r="D28" s="34"/>
      <c r="E28" s="34"/>
      <c r="F28" s="34"/>
      <c r="G28" s="38"/>
      <c r="H28" s="38">
        <f>G28+D28+E28+F28</f>
        <v>0</v>
      </c>
    </row>
    <row r="29" spans="1:8" x14ac:dyDescent="0.2">
      <c r="A29" s="35"/>
      <c r="B29" s="36" t="s">
        <v>29</v>
      </c>
      <c r="C29" s="37"/>
      <c r="D29" s="34">
        <f>D28</f>
        <v>0</v>
      </c>
      <c r="E29" s="34">
        <f>E28</f>
        <v>0</v>
      </c>
      <c r="F29" s="34">
        <f>F28</f>
        <v>0</v>
      </c>
      <c r="G29" s="38">
        <f>G28</f>
        <v>0</v>
      </c>
      <c r="H29" s="38">
        <f>G29+F29+E29+D29</f>
        <v>0</v>
      </c>
    </row>
    <row r="30" spans="1:8" x14ac:dyDescent="0.2">
      <c r="A30" s="35"/>
      <c r="B30" s="36" t="s">
        <v>30</v>
      </c>
      <c r="C30" s="37"/>
      <c r="D30" s="38">
        <f>D26+D29</f>
        <v>399.30178571428576</v>
      </c>
      <c r="E30" s="38">
        <f>E26+E29</f>
        <v>110.02142857142857</v>
      </c>
      <c r="F30" s="38">
        <f>F26+F29</f>
        <v>0</v>
      </c>
      <c r="G30" s="38">
        <f>G26+G29</f>
        <v>0</v>
      </c>
      <c r="H30" s="38">
        <f>H26+H29</f>
        <v>509.3232142857143</v>
      </c>
    </row>
    <row r="31" spans="1:8" x14ac:dyDescent="0.2">
      <c r="A31" s="26" t="s">
        <v>31</v>
      </c>
      <c r="B31" s="27"/>
      <c r="C31" s="27"/>
      <c r="D31" s="27"/>
      <c r="E31" s="27"/>
      <c r="F31" s="27"/>
      <c r="G31" s="27"/>
      <c r="H31" s="27"/>
    </row>
    <row r="32" spans="1:8" ht="38.25" x14ac:dyDescent="0.2">
      <c r="A32" s="39">
        <v>3</v>
      </c>
      <c r="B32" s="33" t="s">
        <v>32</v>
      </c>
      <c r="C32" s="33" t="s">
        <v>33</v>
      </c>
      <c r="D32" s="34"/>
      <c r="E32" s="34"/>
      <c r="F32" s="34"/>
      <c r="G32" s="38">
        <f>(D30+E30+F30)/100*2.14</f>
        <v>10.899516785714287</v>
      </c>
      <c r="H32" s="38">
        <f>D32+E32+F32+G32</f>
        <v>10.899516785714287</v>
      </c>
    </row>
    <row r="33" spans="1:8" ht="38.25" x14ac:dyDescent="0.2">
      <c r="A33" s="39">
        <v>4</v>
      </c>
      <c r="B33" s="33" t="s">
        <v>32</v>
      </c>
      <c r="C33" s="40" t="s">
        <v>34</v>
      </c>
      <c r="D33" s="34"/>
      <c r="E33" s="34"/>
      <c r="F33" s="34"/>
      <c r="G33" s="38">
        <f>(D30+E30+F30+G37+G30)/100*8.44</f>
        <v>44.74500524804025</v>
      </c>
      <c r="H33" s="38">
        <f>D33+E33+F33+G33</f>
        <v>44.74500524804025</v>
      </c>
    </row>
    <row r="34" spans="1:8" x14ac:dyDescent="0.2">
      <c r="A34" s="35"/>
      <c r="B34" s="36" t="s">
        <v>35</v>
      </c>
      <c r="C34" s="37"/>
      <c r="D34" s="34">
        <f>D32+D33</f>
        <v>0</v>
      </c>
      <c r="E34" s="34">
        <f>E32+E33</f>
        <v>0</v>
      </c>
      <c r="F34" s="34">
        <f>F32+F33</f>
        <v>0</v>
      </c>
      <c r="G34" s="34">
        <f>G32+G33</f>
        <v>55.644522033754541</v>
      </c>
      <c r="H34" s="38">
        <f>D34+E34+F34+G34</f>
        <v>55.644522033754541</v>
      </c>
    </row>
    <row r="35" spans="1:8" x14ac:dyDescent="0.2">
      <c r="A35" s="35"/>
      <c r="B35" s="36" t="s">
        <v>36</v>
      </c>
      <c r="C35" s="37"/>
      <c r="D35" s="38">
        <f>D30+D34</f>
        <v>399.30178571428576</v>
      </c>
      <c r="E35" s="38">
        <f>E30+E34</f>
        <v>110.02142857142857</v>
      </c>
      <c r="F35" s="38">
        <f>F30+F34</f>
        <v>0</v>
      </c>
      <c r="G35" s="38">
        <f>G30+G34</f>
        <v>55.644522033754541</v>
      </c>
      <c r="H35" s="38">
        <f>H34+H30</f>
        <v>564.96773631946883</v>
      </c>
    </row>
    <row r="36" spans="1:8" x14ac:dyDescent="0.2">
      <c r="A36" s="26" t="s">
        <v>37</v>
      </c>
      <c r="B36" s="27"/>
      <c r="C36" s="27"/>
      <c r="D36" s="27"/>
      <c r="E36" s="27"/>
      <c r="F36" s="27"/>
      <c r="G36" s="27"/>
      <c r="H36" s="27"/>
    </row>
    <row r="37" spans="1:8" ht="25.5" x14ac:dyDescent="0.2">
      <c r="A37" s="39">
        <v>5</v>
      </c>
      <c r="B37" s="41"/>
      <c r="C37" s="33" t="s">
        <v>46</v>
      </c>
      <c r="D37" s="34"/>
      <c r="E37" s="34"/>
      <c r="F37" s="34"/>
      <c r="G37" s="38">
        <f>508.69/12.21/2</f>
        <v>20.830876330876329</v>
      </c>
      <c r="H37" s="38">
        <f>G37+F37+E37+D37</f>
        <v>20.830876330876329</v>
      </c>
    </row>
    <row r="38" spans="1:8" ht="38.25" x14ac:dyDescent="0.2">
      <c r="A38" s="39">
        <v>11</v>
      </c>
      <c r="B38" s="33" t="s">
        <v>32</v>
      </c>
      <c r="C38" s="33" t="s">
        <v>39</v>
      </c>
      <c r="D38" s="34"/>
      <c r="E38" s="34"/>
      <c r="F38" s="34"/>
      <c r="G38" s="38"/>
      <c r="H38" s="38">
        <f t="shared" ref="H38" si="1">G38+F38+E38+D38</f>
        <v>0</v>
      </c>
    </row>
    <row r="39" spans="1:8" x14ac:dyDescent="0.2">
      <c r="A39" s="35"/>
      <c r="B39" s="36" t="s">
        <v>40</v>
      </c>
      <c r="C39" s="37"/>
      <c r="D39" s="38">
        <f>D37+D38</f>
        <v>0</v>
      </c>
      <c r="E39" s="38">
        <f t="shared" ref="E39:G39" si="2">E37+E38</f>
        <v>0</v>
      </c>
      <c r="F39" s="38">
        <f t="shared" si="2"/>
        <v>0</v>
      </c>
      <c r="G39" s="38">
        <f t="shared" si="2"/>
        <v>20.830876330876329</v>
      </c>
      <c r="H39" s="38">
        <f>G39+F39+E39+D39</f>
        <v>20.830876330876329</v>
      </c>
    </row>
    <row r="40" spans="1:8" x14ac:dyDescent="0.2">
      <c r="A40" s="35"/>
      <c r="B40" s="36" t="s">
        <v>41</v>
      </c>
      <c r="C40" s="37"/>
      <c r="D40" s="38">
        <f>D35+D39</f>
        <v>399.30178571428576</v>
      </c>
      <c r="E40" s="38">
        <f>E35+E39</f>
        <v>110.02142857142857</v>
      </c>
      <c r="F40" s="38">
        <f>F35+F39</f>
        <v>0</v>
      </c>
      <c r="G40" s="38">
        <f>G35+G39</f>
        <v>76.475398364630877</v>
      </c>
      <c r="H40" s="38">
        <f>D40+E40+F40+G40</f>
        <v>585.79861265034526</v>
      </c>
    </row>
    <row r="41" spans="1:8" x14ac:dyDescent="0.2">
      <c r="A41" s="26" t="s">
        <v>42</v>
      </c>
      <c r="B41" s="27"/>
      <c r="C41" s="27"/>
      <c r="D41" s="27"/>
      <c r="E41" s="27"/>
      <c r="F41" s="27"/>
      <c r="G41" s="27"/>
      <c r="H41" s="27"/>
    </row>
    <row r="42" spans="1:8" x14ac:dyDescent="0.2">
      <c r="A42" s="39">
        <v>12</v>
      </c>
      <c r="B42" s="41"/>
      <c r="C42" s="33" t="s">
        <v>43</v>
      </c>
      <c r="D42" s="38">
        <f>D40/100*20</f>
        <v>79.860357142857154</v>
      </c>
      <c r="E42" s="38">
        <f>E40/100*20</f>
        <v>22.004285714285714</v>
      </c>
      <c r="F42" s="38">
        <f>F40/100*20</f>
        <v>0</v>
      </c>
      <c r="G42" s="38">
        <f>G40/100*20</f>
        <v>15.295079672926175</v>
      </c>
      <c r="H42" s="38">
        <f>H40/100*20</f>
        <v>117.15972253006905</v>
      </c>
    </row>
    <row r="43" spans="1:8" x14ac:dyDescent="0.2">
      <c r="A43" s="35"/>
      <c r="B43" s="36" t="s">
        <v>44</v>
      </c>
      <c r="C43" s="37"/>
      <c r="D43" s="38">
        <f>D42</f>
        <v>79.860357142857154</v>
      </c>
      <c r="E43" s="38">
        <f>E42</f>
        <v>22.004285714285714</v>
      </c>
      <c r="F43" s="34">
        <f>F42</f>
        <v>0</v>
      </c>
      <c r="G43" s="38">
        <f>G42</f>
        <v>15.295079672926175</v>
      </c>
      <c r="H43" s="38">
        <f>D43+E43+F43+G43</f>
        <v>117.15972253006905</v>
      </c>
    </row>
    <row r="44" spans="1:8" x14ac:dyDescent="0.2">
      <c r="A44" s="35"/>
      <c r="B44" s="36" t="s">
        <v>45</v>
      </c>
      <c r="C44" s="37"/>
      <c r="D44" s="38">
        <f>D40+D42</f>
        <v>479.1621428571429</v>
      </c>
      <c r="E44" s="38">
        <f>E40+E42</f>
        <v>132.02571428571429</v>
      </c>
      <c r="F44" s="38">
        <f>F40+F42</f>
        <v>0</v>
      </c>
      <c r="G44" s="38">
        <f>G40+G42</f>
        <v>91.770478037557055</v>
      </c>
      <c r="H44" s="38">
        <f>H40+H42</f>
        <v>702.95833518041434</v>
      </c>
    </row>
  </sheetData>
  <mergeCells count="28">
    <mergeCell ref="B44:C44"/>
    <mergeCell ref="B35:C35"/>
    <mergeCell ref="A36:H36"/>
    <mergeCell ref="B39:C39"/>
    <mergeCell ref="B40:C40"/>
    <mergeCell ref="A41:H41"/>
    <mergeCell ref="B43:C43"/>
    <mergeCell ref="B26:C26"/>
    <mergeCell ref="A27:H27"/>
    <mergeCell ref="B29:C29"/>
    <mergeCell ref="B30:C30"/>
    <mergeCell ref="A31:H31"/>
    <mergeCell ref="B34:C34"/>
    <mergeCell ref="H19:H22"/>
    <mergeCell ref="D20:D22"/>
    <mergeCell ref="E20:E22"/>
    <mergeCell ref="F20:F22"/>
    <mergeCell ref="G20:G22"/>
    <mergeCell ref="A24:H24"/>
    <mergeCell ref="C2:G2"/>
    <mergeCell ref="B6:C6"/>
    <mergeCell ref="B7:C7"/>
    <mergeCell ref="C8:G8"/>
    <mergeCell ref="C15:G15"/>
    <mergeCell ref="A19:A22"/>
    <mergeCell ref="B19:B22"/>
    <mergeCell ref="C19:C22"/>
    <mergeCell ref="D19:G19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ССРСС 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2022-09-09T09:26:29Z</dcterms:modified>
</cp:coreProperties>
</file>