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2-06-0-01-04-2-0028\"/>
    </mc:Choice>
  </mc:AlternateContent>
  <bookViews>
    <workbookView xWindow="2340" yWindow="2340" windowWidth="21600" windowHeight="11385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2" i="34" l="1"/>
  <c r="R21" i="34"/>
  <c r="R20" i="34"/>
  <c r="I19" i="34" l="1"/>
  <c r="R23" i="34" l="1"/>
</calcChain>
</file>

<file path=xl/sharedStrings.xml><?xml version="1.0" encoding="utf-8"?>
<sst xmlns="http://schemas.openxmlformats.org/spreadsheetml/2006/main" count="83" uniqueCount="83">
  <si>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</si>
  <si>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</si>
  <si>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</si>
  <si>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</si>
  <si>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</si>
  <si>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</si>
  <si>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</si>
  <si>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</si>
  <si>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</si>
  <si>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</si>
  <si>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</si>
  <si>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</si>
  <si>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</si>
  <si>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</si>
  <si>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</si>
  <si>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</si>
  <si>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</si>
  <si>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</si>
  <si>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</si>
  <si>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</si>
  <si>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</si>
  <si>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</si>
  <si>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</si>
  <si>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</si>
  <si>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</si>
  <si>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</si>
  <si>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</si>
  <si>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</si>
  <si>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объект</t>
  </si>
  <si>
    <t>Затраты на проектно-изыскательские работы для отдельных элементов электрических сетей (тыс.руб.)</t>
  </si>
  <si>
    <t>УНЦ КТП киоскового типа   6-20 кВ(тыс.руб.)</t>
  </si>
  <si>
    <t>УНЦ ячейки выключателя РП(СП,ТП,РТП) (тыс.руб.)</t>
  </si>
  <si>
    <t>1 ячейка</t>
  </si>
  <si>
    <t>В8-01</t>
  </si>
  <si>
    <t>П6-07</t>
  </si>
  <si>
    <t>10/0,4</t>
  </si>
  <si>
    <t xml:space="preserve">Технические характеристики  </t>
  </si>
  <si>
    <t>ПИР</t>
  </si>
  <si>
    <t xml:space="preserve">Гатч, РК оборудования РП-13 (инв. № 100006687) г. Гатчина ЛО </t>
  </si>
  <si>
    <t>Инвестиционная программа АО "ЛОЭСК - Электрические сети Санкт-Петербурга и Ленинградской области"</t>
  </si>
  <si>
    <t>1.2.1.1.</t>
  </si>
  <si>
    <t>Гатч, РК оборудования РП-13 (инв. № 100006687) г. Гатчина ЛО (21-2-06-0-01-04-2-0028)</t>
  </si>
  <si>
    <t>J_21-2-06-0-01-04-2-0028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</si>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</sst>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36" fillId="0" borderId="18" xfId="2" applyFont="1" applyFill="1" applyBorder="1" applyAlignment="1">
      <alignment wrapText="1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39" applyFont="1" applyFill="1" applyAlignment="1">
      <alignment horizontal="center" vertical="center"/>
    </xf>
    <xf numFmtId="0" fontId="6" fillId="0" borderId="30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7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1" xfId="25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23" xfId="251" applyFont="1" applyFill="1" applyBorder="1" applyAlignment="1" applyProtection="1">
      <alignment horizontal="center" vertical="center" wrapText="1"/>
    </xf>
    <xf numFmtId="49" fontId="6" fillId="0" borderId="31" xfId="251" applyNumberFormat="1" applyFont="1" applyFill="1" applyBorder="1" applyAlignment="1" applyProtection="1">
      <alignment horizontal="center" vertical="center" wrapText="1"/>
    </xf>
    <xf numFmtId="0" fontId="6" fillId="0" borderId="31" xfId="251" applyFont="1" applyFill="1" applyBorder="1" applyAlignment="1" applyProtection="1">
      <alignment horizontal="left" vertical="center" wrapText="1"/>
    </xf>
    <xf numFmtId="4" fontId="29" fillId="0" borderId="33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0" fontId="29" fillId="0" borderId="31" xfId="251" applyFont="1" applyFill="1" applyBorder="1" applyAlignment="1" applyProtection="1">
      <alignment horizontal="left" vertical="center" wrapText="1"/>
    </xf>
    <xf numFmtId="4" fontId="29" fillId="0" borderId="31" xfId="251" applyNumberFormat="1" applyFont="1" applyFill="1" applyBorder="1" applyAlignment="1" applyProtection="1">
      <alignment horizontal="center" vertical="center" wrapText="1"/>
    </xf>
    <xf numFmtId="4" fontId="6" fillId="0" borderId="31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6" fillId="0" borderId="34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NumberFormat="1" applyFont="1" applyFill="1" applyBorder="1" applyAlignment="1">
      <alignment horizontal="center" vertical="center" wrapText="1"/>
    </xf>
    <xf numFmtId="0" fontId="6" fillId="0" borderId="29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3"/>
  <sheetViews>
    <sheetView zoomScale="85" zoomScaleNormal="85" workbookViewId="0"/>
  </sheetViews>
  <sheetFormatPr defaultColWidth="9.140625" defaultRowHeight="15.75" x14ac:dyDescent="0.25"/>
  <cols>
    <col min="1" max="1" width="10.7109375" style="45" customWidth="1"/>
    <col min="2" max="2" width="55.7109375" style="45" customWidth="1"/>
    <col min="3" max="3" width="31.7109375" style="45" customWidth="1"/>
    <col min="4" max="4" width="59.28515625" style="46" customWidth="1"/>
    <col min="5" max="5" width="16.140625" style="45" customWidth="1"/>
    <col min="6" max="6" width="13.140625" style="45" customWidth="1"/>
    <col min="7" max="7" width="12.28515625" style="45" customWidth="1"/>
    <col min="8" max="8" width="12.85546875" style="47" customWidth="1"/>
    <col min="9" max="9" width="18" style="47" customWidth="1"/>
    <col min="10" max="10" width="15.140625" style="47" customWidth="1"/>
    <col min="11" max="11" width="14.28515625" style="47" customWidth="1"/>
    <col min="12" max="12" width="14.140625" style="47" customWidth="1"/>
    <col min="13" max="13" width="10.85546875" style="47" customWidth="1"/>
    <col min="14" max="14" width="12.85546875" style="47" customWidth="1"/>
    <col min="15" max="15" width="10.85546875" style="47" customWidth="1"/>
    <col min="16" max="16" width="15.28515625" style="47" customWidth="1"/>
    <col min="17" max="17" width="16.42578125" style="47" customWidth="1"/>
    <col min="18" max="18" width="13" style="47" customWidth="1"/>
    <col min="19" max="19" width="17" style="47" customWidth="1"/>
    <col min="20" max="16384" width="9.140625" style="37"/>
  </cols>
  <sheetData>
    <row r="1" spans="1:19" x14ac:dyDescent="0.25">
      <c r="A1" s="3"/>
      <c r="B1" s="3"/>
      <c r="C1" s="3"/>
      <c r="D1" s="22"/>
      <c r="E1" s="2"/>
      <c r="F1" s="2"/>
      <c r="G1" s="2"/>
      <c r="H1" s="19"/>
      <c r="I1" s="19"/>
      <c r="J1" s="19"/>
      <c r="K1" s="19"/>
      <c r="L1" s="19"/>
      <c r="M1" s="19"/>
      <c r="N1" s="20"/>
      <c r="O1" s="20"/>
      <c r="P1" s="20"/>
      <c r="Q1" s="20"/>
      <c r="R1" s="20"/>
      <c r="S1" s="28" t="s">
        <v>17</v>
      </c>
    </row>
    <row r="2" spans="1:19" x14ac:dyDescent="0.25">
      <c r="A2" s="3"/>
      <c r="B2" s="3"/>
      <c r="C2" s="3"/>
      <c r="D2" s="22"/>
      <c r="E2" s="2"/>
      <c r="F2" s="2"/>
      <c r="G2" s="2"/>
      <c r="H2" s="19"/>
      <c r="I2" s="19"/>
      <c r="J2" s="19"/>
      <c r="K2" s="19"/>
      <c r="L2" s="19"/>
      <c r="M2" s="19"/>
      <c r="N2" s="20"/>
      <c r="O2" s="20"/>
      <c r="P2" s="20"/>
      <c r="Q2" s="20"/>
      <c r="R2" s="20"/>
      <c r="S2" s="28" t="s">
        <v>4</v>
      </c>
    </row>
    <row r="3" spans="1:19" x14ac:dyDescent="0.25">
      <c r="A3" s="3"/>
      <c r="B3" s="3"/>
      <c r="C3" s="3"/>
      <c r="D3" s="22"/>
      <c r="E3" s="2"/>
      <c r="F3" s="2"/>
      <c r="G3" s="2"/>
      <c r="H3" s="19"/>
      <c r="I3" s="19"/>
      <c r="J3" s="19"/>
      <c r="K3" s="19"/>
      <c r="L3" s="19"/>
      <c r="M3" s="19"/>
      <c r="N3" s="20"/>
      <c r="O3" s="20"/>
      <c r="P3" s="20"/>
      <c r="Q3" s="20"/>
      <c r="R3" s="20"/>
      <c r="S3" s="28" t="s">
        <v>25</v>
      </c>
    </row>
    <row r="4" spans="1:19" x14ac:dyDescent="0.25">
      <c r="A4" s="3"/>
      <c r="B4" s="3"/>
      <c r="C4" s="3"/>
      <c r="D4" s="22"/>
      <c r="E4" s="2"/>
      <c r="F4" s="2"/>
      <c r="G4" s="2"/>
      <c r="H4" s="19"/>
      <c r="I4" s="19"/>
      <c r="J4" s="19"/>
      <c r="K4" s="19"/>
      <c r="L4" s="19"/>
      <c r="M4" s="19"/>
      <c r="N4" s="20"/>
      <c r="O4" s="20"/>
      <c r="P4" s="20"/>
      <c r="Q4" s="20"/>
      <c r="R4" s="20"/>
      <c r="S4" s="28"/>
    </row>
    <row r="5" spans="1:19" x14ac:dyDescent="0.25">
      <c r="A5" s="71" t="s">
        <v>26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34"/>
    </row>
    <row r="6" spans="1:19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35"/>
    </row>
    <row r="7" spans="1:19" x14ac:dyDescent="0.25">
      <c r="A7" s="1"/>
      <c r="B7" s="1"/>
      <c r="C7" s="1"/>
      <c r="D7" s="22"/>
      <c r="E7" s="7" t="s">
        <v>39</v>
      </c>
      <c r="F7" s="14"/>
      <c r="G7" s="7"/>
      <c r="H7" s="27"/>
      <c r="I7" s="27"/>
      <c r="J7" s="20"/>
      <c r="K7" s="19"/>
      <c r="L7" s="19"/>
      <c r="M7" s="19"/>
      <c r="N7" s="20"/>
      <c r="O7" s="20"/>
      <c r="P7" s="20"/>
      <c r="Q7" s="27"/>
      <c r="R7" s="27"/>
      <c r="S7" s="20"/>
    </row>
    <row r="8" spans="1:19" x14ac:dyDescent="0.25">
      <c r="A8" s="1"/>
      <c r="B8" s="1"/>
      <c r="C8" s="1"/>
      <c r="D8" s="22"/>
      <c r="E8" s="38" t="s">
        <v>8</v>
      </c>
      <c r="F8" s="38"/>
      <c r="G8" s="38"/>
      <c r="H8" s="39"/>
      <c r="I8" s="39"/>
      <c r="J8" s="20"/>
      <c r="K8" s="19"/>
      <c r="L8" s="19"/>
      <c r="M8" s="19"/>
      <c r="N8" s="20"/>
      <c r="O8" s="20"/>
      <c r="P8" s="20"/>
      <c r="Q8" s="39"/>
      <c r="R8" s="39"/>
      <c r="S8" s="20"/>
    </row>
    <row r="9" spans="1:19" x14ac:dyDescent="0.25">
      <c r="A9" s="1"/>
      <c r="B9" s="1"/>
      <c r="C9" s="1"/>
      <c r="D9" s="22"/>
      <c r="E9" s="3"/>
      <c r="F9" s="3"/>
      <c r="G9" s="3"/>
      <c r="H9" s="27"/>
      <c r="I9" s="27"/>
      <c r="J9" s="20"/>
      <c r="K9" s="19"/>
      <c r="L9" s="19"/>
      <c r="M9" s="19"/>
      <c r="N9" s="20"/>
      <c r="O9" s="20"/>
      <c r="P9" s="20"/>
      <c r="Q9" s="27"/>
      <c r="R9" s="27"/>
      <c r="S9" s="20"/>
    </row>
    <row r="10" spans="1:19" x14ac:dyDescent="0.25">
      <c r="A10" s="4"/>
      <c r="B10" s="4"/>
      <c r="C10" s="4"/>
      <c r="D10" s="24"/>
      <c r="E10" s="7" t="s">
        <v>82</v>
      </c>
      <c r="F10" s="7"/>
      <c r="G10" s="7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5">
      <c r="A11" s="40"/>
      <c r="B11" s="40"/>
      <c r="C11" s="40"/>
      <c r="D11" s="41"/>
      <c r="E11" s="40"/>
      <c r="F11" s="40"/>
      <c r="G11" s="40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</row>
    <row r="12" spans="1:19" x14ac:dyDescent="0.25">
      <c r="A12" s="40"/>
      <c r="B12" s="40"/>
      <c r="C12" s="40"/>
      <c r="D12" s="41"/>
      <c r="E12" s="7"/>
      <c r="F12" s="7"/>
      <c r="G12" s="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</row>
    <row r="13" spans="1:19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35"/>
    </row>
    <row r="14" spans="1:19" x14ac:dyDescent="0.25">
      <c r="A14" s="5"/>
      <c r="B14" s="9"/>
      <c r="C14" s="11"/>
      <c r="D14" s="25"/>
      <c r="E14" s="9"/>
      <c r="F14" s="9"/>
      <c r="G14" s="9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4"/>
      <c r="B15" s="4"/>
      <c r="C15" s="4"/>
      <c r="D15" s="24"/>
      <c r="E15" s="7"/>
      <c r="F15" s="7"/>
      <c r="G15" s="7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5">
      <c r="A16" s="1"/>
      <c r="B16" s="1"/>
      <c r="C16" s="1"/>
      <c r="D16" s="22"/>
      <c r="E16" s="1"/>
      <c r="F16" s="1"/>
      <c r="G16" s="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x14ac:dyDescent="0.25">
      <c r="A17" s="74" t="s">
        <v>18</v>
      </c>
      <c r="B17" s="74" t="s">
        <v>10</v>
      </c>
      <c r="C17" s="74" t="s">
        <v>9</v>
      </c>
      <c r="D17" s="74" t="s">
        <v>13</v>
      </c>
      <c r="E17" s="76" t="s">
        <v>15</v>
      </c>
      <c r="F17" s="77" t="s">
        <v>19</v>
      </c>
      <c r="G17" s="78" t="s">
        <v>23</v>
      </c>
      <c r="H17" s="67" t="s">
        <v>7</v>
      </c>
      <c r="I17" s="68"/>
      <c r="J17" s="68"/>
      <c r="K17" s="68"/>
      <c r="L17" s="69" t="s">
        <v>3</v>
      </c>
      <c r="M17" s="69"/>
      <c r="N17" s="69"/>
      <c r="O17" s="69"/>
      <c r="P17" s="69"/>
      <c r="Q17" s="69"/>
      <c r="R17" s="69"/>
      <c r="S17" s="70" t="s">
        <v>12</v>
      </c>
    </row>
    <row r="18" spans="1:19" ht="116.25" customHeight="1" x14ac:dyDescent="0.25">
      <c r="A18" s="75"/>
      <c r="B18" s="75"/>
      <c r="C18" s="75"/>
      <c r="D18" s="75"/>
      <c r="E18" s="76"/>
      <c r="F18" s="75"/>
      <c r="G18" s="75"/>
      <c r="H18" s="36" t="s">
        <v>1</v>
      </c>
      <c r="I18" s="36" t="s">
        <v>36</v>
      </c>
      <c r="J18" s="36" t="s">
        <v>24</v>
      </c>
      <c r="K18" s="36" t="s">
        <v>20</v>
      </c>
      <c r="L18" s="33" t="s">
        <v>21</v>
      </c>
      <c r="M18" s="36" t="s">
        <v>11</v>
      </c>
      <c r="N18" s="36" t="s">
        <v>14</v>
      </c>
      <c r="O18" s="43" t="s">
        <v>2</v>
      </c>
      <c r="P18" s="43" t="s">
        <v>6</v>
      </c>
      <c r="Q18" s="43" t="s">
        <v>16</v>
      </c>
      <c r="R18" s="6" t="s">
        <v>0</v>
      </c>
      <c r="S18" s="70"/>
    </row>
    <row r="19" spans="1:19" s="44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6" customHeight="1" x14ac:dyDescent="0.25">
      <c r="A20" s="29" t="s">
        <v>40</v>
      </c>
      <c r="B20" s="29" t="s">
        <v>41</v>
      </c>
      <c r="C20" s="29" t="s">
        <v>42</v>
      </c>
      <c r="D20" s="16" t="s">
        <v>30</v>
      </c>
      <c r="E20" s="29" t="s">
        <v>38</v>
      </c>
      <c r="F20" s="29">
        <v>1</v>
      </c>
      <c r="G20" s="29" t="s">
        <v>37</v>
      </c>
      <c r="H20" s="32" t="s">
        <v>35</v>
      </c>
      <c r="I20" s="12">
        <v>0</v>
      </c>
      <c r="J20" s="29" t="s">
        <v>80</v>
      </c>
      <c r="K20" s="64"/>
      <c r="L20" s="12"/>
      <c r="M20" s="33">
        <v>0</v>
      </c>
      <c r="N20" s="26" t="s">
        <v>27</v>
      </c>
      <c r="O20" s="26"/>
      <c r="P20" s="26"/>
      <c r="Q20" s="26">
        <v>1.03</v>
      </c>
      <c r="R20" s="26">
        <f>M20*P20*Q20</f>
        <v>0</v>
      </c>
      <c r="S20" s="12"/>
    </row>
    <row r="21" spans="1:19" ht="30.75" customHeight="1" x14ac:dyDescent="0.25">
      <c r="A21" s="30"/>
      <c r="B21" s="30"/>
      <c r="C21" s="30"/>
      <c r="D21" s="15" t="s">
        <v>31</v>
      </c>
      <c r="E21" s="30"/>
      <c r="F21" s="30"/>
      <c r="G21" s="30"/>
      <c r="H21" s="30"/>
      <c r="I21" s="12"/>
      <c r="J21" s="30"/>
      <c r="K21" s="65"/>
      <c r="L21" s="12"/>
      <c r="M21" s="33">
        <v>1</v>
      </c>
      <c r="N21" s="26" t="s">
        <v>32</v>
      </c>
      <c r="O21" s="26" t="s">
        <v>33</v>
      </c>
      <c r="P21" s="26">
        <v>928</v>
      </c>
      <c r="Q21" s="26">
        <v>1.01</v>
      </c>
      <c r="R21" s="26">
        <f>M21*P21*Q21</f>
        <v>937.28</v>
      </c>
      <c r="S21" s="12"/>
    </row>
    <row r="22" spans="1:19" ht="37.5" customHeight="1" x14ac:dyDescent="0.25">
      <c r="A22" s="31"/>
      <c r="B22" s="31"/>
      <c r="C22" s="31"/>
      <c r="D22" s="15" t="s">
        <v>29</v>
      </c>
      <c r="E22" s="31"/>
      <c r="F22" s="31"/>
      <c r="G22" s="31"/>
      <c r="H22" s="31"/>
      <c r="I22" s="12"/>
      <c r="J22" s="31"/>
      <c r="K22" s="66"/>
      <c r="L22" s="12"/>
      <c r="M22" s="33">
        <v>1</v>
      </c>
      <c r="N22" s="26" t="s">
        <v>28</v>
      </c>
      <c r="O22" s="26" t="s">
        <v>34</v>
      </c>
      <c r="P22" s="26">
        <v>500</v>
      </c>
      <c r="Q22" s="26"/>
      <c r="R22" s="26">
        <f>M22*P22</f>
        <v>500</v>
      </c>
      <c r="S22" s="12"/>
    </row>
    <row r="23" spans="1:19" ht="31.5" x14ac:dyDescent="0.25">
      <c r="A23" s="31"/>
      <c r="B23" s="17"/>
      <c r="C23" s="31"/>
      <c r="D23" s="23" t="s">
        <v>22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f>SUM(R20:R22)</f>
        <v>1437.28</v>
      </c>
      <c r="S23" s="18" t="s">
        <v>5</v>
      </c>
    </row>
  </sheetData>
  <mergeCells count="14">
    <mergeCell ref="K20:K2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9" customWidth="1"/>
    <col min="2" max="3" width="22.7109375" style="49" customWidth="1"/>
    <col min="4" max="4" width="10.85546875" style="49" customWidth="1"/>
    <col min="5" max="16384" width="8.85546875" style="49"/>
  </cols>
  <sheetData>
    <row r="1" spans="1:5" ht="28.5" x14ac:dyDescent="0.25">
      <c r="A1" s="48" t="s">
        <v>43</v>
      </c>
      <c r="B1" s="48"/>
      <c r="C1" s="48"/>
      <c r="D1" s="48"/>
      <c r="E1" s="37"/>
    </row>
    <row r="2" spans="1:5" ht="110.25" x14ac:dyDescent="0.25">
      <c r="A2" s="50" t="s">
        <v>44</v>
      </c>
      <c r="B2" s="51" t="s">
        <v>45</v>
      </c>
      <c r="C2" s="52" t="s">
        <v>81</v>
      </c>
      <c r="D2" s="52" t="s">
        <v>46</v>
      </c>
      <c r="E2" s="37"/>
    </row>
    <row r="3" spans="1:5" ht="126" x14ac:dyDescent="0.25">
      <c r="A3" s="53" t="s">
        <v>47</v>
      </c>
      <c r="B3" s="54" t="s">
        <v>48</v>
      </c>
      <c r="C3" s="55">
        <v>1437.28</v>
      </c>
      <c r="D3" s="61">
        <v>1437.28</v>
      </c>
      <c r="E3" s="37"/>
    </row>
    <row r="4" spans="1:5" ht="15.75" x14ac:dyDescent="0.25">
      <c r="A4" s="53" t="s">
        <v>49</v>
      </c>
      <c r="B4" s="54" t="s">
        <v>50</v>
      </c>
      <c r="C4" s="56">
        <v>287.45600000000002</v>
      </c>
      <c r="D4" s="62">
        <f>D3*0.2</f>
        <v>287.45600000000002</v>
      </c>
      <c r="E4" s="37"/>
    </row>
    <row r="5" spans="1:5" ht="110.25" x14ac:dyDescent="0.25">
      <c r="A5" s="53" t="s">
        <v>51</v>
      </c>
      <c r="B5" s="57" t="s">
        <v>52</v>
      </c>
      <c r="C5" s="58">
        <v>1724.7359999999999</v>
      </c>
      <c r="D5" s="61">
        <f>D3+D4</f>
        <v>1724.7359999999999</v>
      </c>
      <c r="E5" s="37"/>
    </row>
    <row r="6" spans="1:5" ht="78.75" x14ac:dyDescent="0.25">
      <c r="A6" s="53" t="s">
        <v>53</v>
      </c>
      <c r="B6" s="57" t="s">
        <v>54</v>
      </c>
      <c r="C6" s="56">
        <v>2549.2486863919867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2793.1197502189589</v>
      </c>
      <c r="E6" s="37"/>
    </row>
    <row r="7" spans="1:5" ht="94.5" x14ac:dyDescent="0.25">
      <c r="A7" s="53" t="s">
        <v>55</v>
      </c>
      <c r="B7" s="54" t="s">
        <v>56</v>
      </c>
      <c r="C7" s="59">
        <v>0</v>
      </c>
      <c r="D7" s="62">
        <v>0</v>
      </c>
      <c r="E7" s="37"/>
    </row>
    <row r="8" spans="1:5" ht="63" x14ac:dyDescent="0.25">
      <c r="A8" s="53" t="s">
        <v>57</v>
      </c>
      <c r="B8" s="54" t="s">
        <v>58</v>
      </c>
      <c r="C8" s="59">
        <v>1724.7359999999999</v>
      </c>
      <c r="D8" s="62">
        <f>D5-D7</f>
        <v>1724.7359999999999</v>
      </c>
      <c r="E8" s="37"/>
    </row>
    <row r="9" spans="1:5" ht="110.25" x14ac:dyDescent="0.25">
      <c r="A9" s="53" t="s">
        <v>59</v>
      </c>
      <c r="B9" s="54" t="s">
        <v>60</v>
      </c>
      <c r="C9" s="59">
        <v>2124.2541839999999</v>
      </c>
      <c r="D9" s="62">
        <f>SUM(D10:D17)</f>
        <v>2124.2541839999999</v>
      </c>
      <c r="E9" s="37"/>
    </row>
    <row r="10" spans="1:5" ht="15.75" x14ac:dyDescent="0.25">
      <c r="A10" s="53" t="s">
        <v>61</v>
      </c>
      <c r="B10" s="54" t="s">
        <v>62</v>
      </c>
      <c r="C10" s="59">
        <v>0</v>
      </c>
      <c r="D10" s="62">
        <v>0</v>
      </c>
      <c r="E10" s="63">
        <v>105.2557</v>
      </c>
    </row>
    <row r="11" spans="1:5" ht="15.75" x14ac:dyDescent="0.25">
      <c r="A11" s="53" t="s">
        <v>63</v>
      </c>
      <c r="B11" s="54" t="s">
        <v>64</v>
      </c>
      <c r="C11" s="59">
        <v>0</v>
      </c>
      <c r="D11" s="62">
        <v>0</v>
      </c>
      <c r="E11" s="63">
        <v>106.826398641827</v>
      </c>
    </row>
    <row r="12" spans="1:5" ht="15.75" x14ac:dyDescent="0.25">
      <c r="A12" s="53" t="s">
        <v>65</v>
      </c>
      <c r="B12" s="54" t="s">
        <v>66</v>
      </c>
      <c r="C12" s="59">
        <v>0</v>
      </c>
      <c r="D12" s="62">
        <v>0</v>
      </c>
      <c r="E12" s="63">
        <v>105.561885224957</v>
      </c>
    </row>
    <row r="13" spans="1:5" ht="15.75" x14ac:dyDescent="0.25">
      <c r="A13" s="53" t="s">
        <v>67</v>
      </c>
      <c r="B13" s="54" t="s">
        <v>68</v>
      </c>
      <c r="C13" s="59">
        <v>0</v>
      </c>
      <c r="D13" s="62">
        <v>0</v>
      </c>
      <c r="E13" s="63">
        <v>104.9354</v>
      </c>
    </row>
    <row r="14" spans="1:5" ht="15.75" x14ac:dyDescent="0.25">
      <c r="A14" s="53" t="s">
        <v>69</v>
      </c>
      <c r="B14" s="54" t="s">
        <v>70</v>
      </c>
      <c r="C14" s="59">
        <v>0</v>
      </c>
      <c r="D14" s="62">
        <v>0</v>
      </c>
      <c r="E14" s="63">
        <v>113.87439215858601</v>
      </c>
    </row>
    <row r="15" spans="1:5" ht="15.75" x14ac:dyDescent="0.25">
      <c r="A15" s="53" t="s">
        <v>71</v>
      </c>
      <c r="B15" s="54" t="s">
        <v>72</v>
      </c>
      <c r="C15" s="59">
        <v>0</v>
      </c>
      <c r="D15" s="62">
        <v>0</v>
      </c>
      <c r="E15" s="63">
        <v>105.89170681013999</v>
      </c>
    </row>
    <row r="16" spans="1:5" ht="15.75" x14ac:dyDescent="0.25">
      <c r="A16" s="53" t="s">
        <v>73</v>
      </c>
      <c r="B16" s="54" t="s">
        <v>74</v>
      </c>
      <c r="C16" s="59">
        <v>0</v>
      </c>
      <c r="D16" s="62">
        <v>0</v>
      </c>
      <c r="E16" s="63">
        <v>105.30227480021099</v>
      </c>
    </row>
    <row r="17" spans="1:5" ht="15.75" x14ac:dyDescent="0.25">
      <c r="A17" s="53" t="s">
        <v>75</v>
      </c>
      <c r="B17" s="54" t="s">
        <v>76</v>
      </c>
      <c r="C17" s="59">
        <v>2124.2541839999999</v>
      </c>
      <c r="D17" s="62">
        <v>2124.2541839999999</v>
      </c>
      <c r="E17" s="63">
        <v>104.794259089128</v>
      </c>
    </row>
    <row r="18" spans="1:5" ht="78.75" x14ac:dyDescent="0.25">
      <c r="A18" s="53">
        <v>8</v>
      </c>
      <c r="B18" s="54" t="s">
        <v>77</v>
      </c>
      <c r="C18" s="59">
        <v>2.5492486863919868</v>
      </c>
      <c r="D18" s="62">
        <f>D6/1000</f>
        <v>2.7931197502189589</v>
      </c>
      <c r="E18" s="37"/>
    </row>
    <row r="19" spans="1:5" ht="141.75" x14ac:dyDescent="0.25">
      <c r="A19" s="53">
        <v>9</v>
      </c>
      <c r="B19" s="54" t="s">
        <v>78</v>
      </c>
      <c r="C19" s="59">
        <v>0</v>
      </c>
      <c r="D19" s="62">
        <v>0</v>
      </c>
      <c r="E19" s="37"/>
    </row>
    <row r="20" spans="1:5" ht="63" x14ac:dyDescent="0.25">
      <c r="A20" s="53">
        <v>10</v>
      </c>
      <c r="B20" s="57" t="s">
        <v>79</v>
      </c>
      <c r="C20" s="58">
        <v>2.5492486863919868</v>
      </c>
      <c r="D20" s="61">
        <f>D18+D19</f>
        <v>2.7931197502189589</v>
      </c>
      <c r="E20" s="37"/>
    </row>
    <row r="22" spans="1:5" x14ac:dyDescent="0.25">
      <c r="C22" s="6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2023-02-24T08:25:30Z</dcterms:modified>
</cp:coreProperties>
</file>