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99ADBE91-FA6D-42B3-AA11-D3960BBDEC32}" xr6:coauthVersionLast="36" xr6:coauthVersionMax="45" xr10:uidLastSave="{00000000-0000-0000-0000-000000000000}"/>
  <bookViews>
    <workbookView xWindow="0" yWindow="0" windowWidth="28800" windowHeight="1270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H9" i="1"/>
  <c r="I9" i="1" s="1"/>
  <c r="E9" i="1"/>
  <c r="F9" i="1" s="1"/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E11" i="1" l="1"/>
  <c r="L10" i="1" s="1"/>
  <c r="F8" i="2"/>
  <c r="G8" i="2" s="1"/>
  <c r="G10" i="1" l="1"/>
  <c r="M10" i="1"/>
  <c r="F10" i="1"/>
  <c r="K10" i="1"/>
  <c r="I10" i="1"/>
  <c r="J10" i="1"/>
  <c r="E10" i="1"/>
  <c r="H10" i="1"/>
  <c r="E15" i="1" l="1"/>
  <c r="E14" i="1"/>
</calcChain>
</file>

<file path=xl/sharedStrings.xml><?xml version="1.0" encoding="utf-8"?>
<sst xmlns="http://schemas.openxmlformats.org/spreadsheetml/2006/main" count="37" uniqueCount="28">
  <si>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</si>
  <si>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</si>
  <si>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</si>
  <si>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</si>
  <si>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</si>
  <si>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</si>
  <si>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</si>
  <si>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</si>
  <si>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</si>
  <si>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</si>
  <si>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</si>
  <si>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</si>
  <si>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</si>
  <si>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</si>
  <si>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</si>
  <si>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</si>
  <si>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</si>
  <si>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</si>
  <si>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</si>
  <si>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</si>
  <si>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</si>
  <si>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</si>
  <si>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</si>
  <si>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</si>
  <si>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ЦА, Телевизор (22-1-00-3-05-04-2-0114)</t>
  </si>
  <si>
    <t>ООО Эксперт Системс</t>
  </si>
  <si>
    <t>ООО Первый Сервисный Провайдер</t>
  </si>
  <si>
    <t>ООО Элком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</si>
</sst>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23" t="s">
        <v>2</v>
      </c>
      <c r="C6" s="24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5"/>
      <c r="C7" s="26"/>
      <c r="D7" s="17"/>
      <c r="E7" s="10" t="s">
        <v>25</v>
      </c>
      <c r="F7" s="8"/>
      <c r="G7" s="10"/>
      <c r="H7" s="10" t="s">
        <v>26</v>
      </c>
      <c r="I7" s="8"/>
      <c r="J7" s="10"/>
      <c r="K7" s="10" t="s">
        <v>27</v>
      </c>
      <c r="L7" s="8"/>
      <c r="M7" s="10"/>
    </row>
    <row r="8" spans="1:13" x14ac:dyDescent="0.25">
      <c r="A8" s="17"/>
      <c r="B8" s="27"/>
      <c r="C8" s="28"/>
      <c r="D8" s="17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1" t="s">
        <v>24</v>
      </c>
      <c r="C9" s="22"/>
      <c r="D9" s="12">
        <v>1</v>
      </c>
      <c r="E9" s="29">
        <f>G9/1.2</f>
        <v>104.99166666666666</v>
      </c>
      <c r="F9" s="29">
        <f>G9-E9</f>
        <v>20.998333333333335</v>
      </c>
      <c r="G9" s="29">
        <v>125.99</v>
      </c>
      <c r="H9" s="29">
        <f>J9/1.2</f>
        <v>107.91666666666667</v>
      </c>
      <c r="I9" s="29">
        <f>J9-H9</f>
        <v>21.583333333333329</v>
      </c>
      <c r="J9" s="29">
        <v>129.5</v>
      </c>
      <c r="K9" s="29">
        <f>M9/1.2</f>
        <v>107.04166666666666</v>
      </c>
      <c r="L9" s="29">
        <f>M9-K9</f>
        <v>21.408333333333331</v>
      </c>
      <c r="M9" s="29">
        <v>128.44999999999999</v>
      </c>
    </row>
    <row r="10" spans="1:13" x14ac:dyDescent="0.25">
      <c r="A10" s="11" t="s">
        <v>18</v>
      </c>
      <c r="B10" s="21" t="s">
        <v>8</v>
      </c>
      <c r="C10" s="22"/>
      <c r="D10" s="12">
        <v>1</v>
      </c>
      <c r="E10" s="29">
        <f t="shared" ref="E10:M10" si="0">IFERROR(E9*$E$11*$D$9,"Необходимо указать год по п.4-5 в диапазоне 2020-2024")</f>
        <v>104.99166666666666</v>
      </c>
      <c r="F10" s="29">
        <f t="shared" si="0"/>
        <v>20.998333333333335</v>
      </c>
      <c r="G10" s="29">
        <f t="shared" si="0"/>
        <v>125.99</v>
      </c>
      <c r="H10" s="29">
        <f t="shared" si="0"/>
        <v>107.91666666666667</v>
      </c>
      <c r="I10" s="29">
        <f t="shared" si="0"/>
        <v>21.583333333333329</v>
      </c>
      <c r="J10" s="29">
        <f t="shared" si="0"/>
        <v>129.5</v>
      </c>
      <c r="K10" s="29">
        <f t="shared" si="0"/>
        <v>107.04166666666666</v>
      </c>
      <c r="L10" s="29">
        <f t="shared" si="0"/>
        <v>21.408333333333331</v>
      </c>
      <c r="M10" s="29">
        <f t="shared" si="0"/>
        <v>128.44999999999999</v>
      </c>
    </row>
    <row r="11" spans="1:13" x14ac:dyDescent="0.25">
      <c r="A11" s="11" t="s">
        <v>19</v>
      </c>
      <c r="B11" s="21" t="s">
        <v>13</v>
      </c>
      <c r="C11" s="22"/>
      <c r="D11" s="13" t="s">
        <v>17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20</v>
      </c>
      <c r="B12" s="21" t="s">
        <v>15</v>
      </c>
      <c r="C12" s="22"/>
      <c r="D12" s="13">
        <v>3</v>
      </c>
      <c r="E12" s="12">
        <v>2022</v>
      </c>
    </row>
    <row r="13" spans="1:13" x14ac:dyDescent="0.25">
      <c r="A13" s="11" t="s">
        <v>21</v>
      </c>
      <c r="B13" s="21" t="s">
        <v>16</v>
      </c>
      <c r="C13" s="22"/>
      <c r="D13" s="13">
        <v>1</v>
      </c>
      <c r="E13" s="12">
        <v>2022</v>
      </c>
    </row>
    <row r="14" spans="1:13" x14ac:dyDescent="0.25">
      <c r="A14" s="19" t="s">
        <v>22</v>
      </c>
      <c r="B14" s="18" t="s">
        <v>23</v>
      </c>
      <c r="C14" s="14" t="s">
        <v>9</v>
      </c>
      <c r="D14" s="14">
        <v>1</v>
      </c>
      <c r="E14" s="29">
        <f>MIN(E10,H10,K10)</f>
        <v>104.99166666666666</v>
      </c>
    </row>
    <row r="15" spans="1:13" x14ac:dyDescent="0.25">
      <c r="A15" s="20"/>
      <c r="B15" s="18"/>
      <c r="C15" s="13" t="s">
        <v>11</v>
      </c>
      <c r="D15" s="13">
        <v>1</v>
      </c>
      <c r="E15" s="16">
        <f>MIN(G10,J10,M10)</f>
        <v>125.99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2022-08-26T10:00:41Z</dcterms:modified>
</cp:coreProperties>
</file>