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2-1-05-0-01-04-2-0070\"/>
    </mc:Choice>
  </mc:AlternateContent>
  <bookViews>
    <workbookView xWindow="0" yWindow="0" windowWidth="21555" windowHeight="9135" activeTab="1"/>
  </bookViews>
  <sheets>
    <sheet name="КоррИПР" sheetId="1" r:id="rId1"/>
    <sheet name="T6" sheetId="2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КоррИПР!$15:$15</definedName>
    <definedName name="_xlnm.Print_Area" localSheetId="1">'T6'!$A$1:$D$20</definedName>
    <definedName name="_xlnm.Print_Area" localSheetId="0">КоррИПР!$A$10:$J$23</definedName>
    <definedName name="пс40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22" i="1" l="1"/>
  <c r="J21" i="1"/>
  <c r="J19" i="1"/>
  <c r="J17" i="1"/>
  <c r="J23" i="1" l="1"/>
</calcChain>
</file>

<file path=xl/sharedStrings.xml><?xml version="1.0" encoding="utf-8"?>
<sst xmlns="http://schemas.openxmlformats.org/spreadsheetml/2006/main" count="117" uniqueCount="81">
  <si>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</si>
  <si>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</si>
  <si>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</si>
  <si>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</si>
  <si>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3. Строительство РП</t>
  </si>
  <si>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</si>
  <si>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</si>
  <si>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</si>
  <si>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</si>
  <si>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</si>
  <si>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</si>
  <si>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</si>
  <si>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</si>
  <si>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</si>
  <si>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</si>
  <si>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</si>
  <si>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</si>
  <si>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</si>
  <si>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</si>
  <si>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</si>
  <si>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</si>
  <si>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</si>
  <si>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</si>
  <si>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(РП)</t>
  </si>
  <si>
    <t>1 ед.</t>
  </si>
  <si>
    <t>Э4-01</t>
  </si>
  <si>
    <t>Выключатель</t>
  </si>
  <si>
    <t>2.1</t>
  </si>
  <si>
    <t>Ячейки выключателя РП (СП,ТП,РТП)</t>
  </si>
  <si>
    <t>1 ячейка</t>
  </si>
  <si>
    <t>В8-01</t>
  </si>
  <si>
    <t>Проектирование</t>
  </si>
  <si>
    <t>3.1</t>
  </si>
  <si>
    <t xml:space="preserve">Проектно-изыскательские работы </t>
  </si>
  <si>
    <t>Затраты по УНЦ
от 6 до 10,9 млн. руб</t>
  </si>
  <si>
    <t>1 объект</t>
  </si>
  <si>
    <t>П6-07</t>
  </si>
  <si>
    <t>3.2</t>
  </si>
  <si>
    <t>Затраты по УНЦ
от 11 до 20,9 млн. руб</t>
  </si>
  <si>
    <t>П6-08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</si>
  <si>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</si>
  <si>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</si>
  <si>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</si>
  <si>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</si>
  <si>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</si>
  <si>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</si>
  <si>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</si>
  <si>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</si>
  <si>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</si>
  <si>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</si>
  <si>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</si>
  <si>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</si>
  <si>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</si>
  <si>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</si>
  <si>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</si>
  <si>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</si>
  <si>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</si>
  <si>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</si>
  <si>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</si>
  <si>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</si>
  <si>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</si>
  <si>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</si>
  <si>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</si>
  <si>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</si>
  <si>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</si>
  <si>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</si>
  <si>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</si>
  <si>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</si>
  <si>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</si>
  <si>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</si>
  <si>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</si>
  <si>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</si>
  <si>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</si>
  <si>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</si>
  <si>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</si>
  <si>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</si>
  <si>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</si>
  <si>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</si>
  <si>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Выб, РК Оборудование ТП-27 в г. Приморск Выборгского района ЛО (инв.№ 050002976) (22-1-05-0-01-04-2-0070)</t>
  </si>
  <si>
    <t>Идентификатор инвестиционного проекта: J_22-1-05-0-01-04-2-0070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</si>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</sst>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1" fillId="0" borderId="0"/>
    <xf numFmtId="0" fontId="2" fillId="0" borderId="0"/>
  </cellStyleXfs>
  <cellXfs count="65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3" fontId="2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4" applyFont="1" applyFill="1" applyBorder="1" applyAlignment="1">
      <alignment horizont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wrapText="1"/>
    </xf>
    <xf numFmtId="0" fontId="8" fillId="0" borderId="2" xfId="4" applyFont="1" applyFill="1" applyBorder="1" applyAlignment="1">
      <alignment wrapText="1"/>
    </xf>
    <xf numFmtId="0" fontId="7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4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2" applyFont="1" applyFill="1" applyAlignment="1">
      <alignment vertical="center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5" fillId="0" borderId="0" xfId="2" applyFill="1"/>
    <xf numFmtId="0" fontId="7" fillId="0" borderId="8" xfId="6" applyFont="1" applyFill="1" applyBorder="1" applyAlignment="1" applyProtection="1">
      <alignment horizontal="center" vertical="center" wrapText="1"/>
    </xf>
    <xf numFmtId="0" fontId="7" fillId="0" borderId="9" xfId="6" applyFont="1" applyFill="1" applyBorder="1" applyAlignment="1" applyProtection="1">
      <alignment horizontal="center" vertical="center" wrapText="1"/>
    </xf>
    <xf numFmtId="0" fontId="7" fillId="0" borderId="2" xfId="6" applyFont="1" applyFill="1" applyBorder="1" applyAlignment="1" applyProtection="1">
      <alignment horizontal="center" vertical="center" wrapText="1"/>
    </xf>
    <xf numFmtId="49" fontId="2" fillId="0" borderId="8" xfId="6" applyNumberFormat="1" applyFont="1" applyFill="1" applyBorder="1" applyAlignment="1" applyProtection="1">
      <alignment horizontal="center" vertical="center" wrapText="1"/>
    </xf>
    <xf numFmtId="0" fontId="2" fillId="0" borderId="8" xfId="6" applyFont="1" applyFill="1" applyBorder="1" applyAlignment="1" applyProtection="1">
      <alignment horizontal="left" vertical="center" wrapText="1"/>
    </xf>
    <xf numFmtId="4" fontId="7" fillId="0" borderId="10" xfId="6" applyNumberFormat="1" applyFont="1" applyFill="1" applyBorder="1" applyAlignment="1" applyProtection="1">
      <alignment horizontal="center" vertical="center" wrapText="1"/>
    </xf>
    <xf numFmtId="4" fontId="2" fillId="0" borderId="9" xfId="6" applyNumberFormat="1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left" vertical="center" wrapText="1"/>
    </xf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4" fontId="6" fillId="0" borderId="0" xfId="5" applyNumberFormat="1" applyFont="1" applyFill="1" applyProtection="1"/>
    <xf numFmtId="4" fontId="7" fillId="0" borderId="2" xfId="6" applyNumberFormat="1" applyFont="1" applyFill="1" applyBorder="1" applyAlignment="1" applyProtection="1">
      <alignment horizontal="center" vertical="center" wrapText="1"/>
    </xf>
    <xf numFmtId="4" fontId="2" fillId="0" borderId="2" xfId="6" applyNumberFormat="1" applyFont="1" applyFill="1" applyBorder="1" applyAlignment="1" applyProtection="1">
      <alignment horizontal="center" vertical="center" wrapText="1"/>
    </xf>
    <xf numFmtId="165" fontId="8" fillId="0" borderId="5" xfId="9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0">
    <cellStyle name="Normal" xfId="6"/>
    <cellStyle name="Обычный" xfId="0" builtinId="0"/>
    <cellStyle name="Обычный 14" xfId="4"/>
    <cellStyle name="Обычный 2" xfId="8"/>
    <cellStyle name="Обычный 2 2" xfId="5"/>
    <cellStyle name="Обычный 3" xfId="1"/>
    <cellStyle name="Обычный 3 2 2" xfId="9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9"/>
  <sheetViews>
    <sheetView zoomScale="70" zoomScaleNormal="70" workbookViewId="0"/>
  </sheetViews>
  <sheetFormatPr defaultColWidth="9" defaultRowHeight="15.75" x14ac:dyDescent="0.25"/>
  <cols>
    <col min="1" max="1" width="11" style="1" customWidth="1"/>
    <col min="2" max="2" width="26.375" style="2" customWidth="1"/>
    <col min="3" max="3" width="14" style="4" customWidth="1"/>
    <col min="4" max="4" width="23.75" style="4" customWidth="1"/>
    <col min="5" max="5" width="13.5" style="4" customWidth="1"/>
    <col min="6" max="6" width="10.875" style="4" customWidth="1"/>
    <col min="7" max="7" width="13.875" style="4" customWidth="1"/>
    <col min="8" max="9" width="16.75" style="4" customWidth="1"/>
    <col min="10" max="10" width="15.125" style="4" customWidth="1"/>
    <col min="11" max="16384" width="9" style="4"/>
  </cols>
  <sheetData>
    <row r="1" spans="1:10" ht="18.75" x14ac:dyDescent="0.25">
      <c r="J1" s="30" t="s">
        <v>0</v>
      </c>
    </row>
    <row r="2" spans="1:10" ht="18.75" x14ac:dyDescent="0.3">
      <c r="J2" s="31" t="s">
        <v>1</v>
      </c>
    </row>
    <row r="3" spans="1:10" ht="18.75" x14ac:dyDescent="0.3">
      <c r="J3" s="31" t="s">
        <v>2</v>
      </c>
    </row>
    <row r="4" spans="1:10" x14ac:dyDescent="0.25">
      <c r="A4" s="57" t="s">
        <v>3</v>
      </c>
      <c r="B4" s="57"/>
      <c r="C4" s="57"/>
      <c r="D4" s="57"/>
      <c r="E4" s="57"/>
      <c r="F4" s="57"/>
      <c r="G4" s="57"/>
      <c r="H4" s="57"/>
      <c r="I4" s="57"/>
      <c r="J4" s="57"/>
    </row>
    <row r="5" spans="1:10" x14ac:dyDescent="0.25">
      <c r="A5" s="57"/>
      <c r="B5" s="57"/>
      <c r="C5" s="57"/>
      <c r="D5" s="57"/>
      <c r="E5" s="57"/>
      <c r="F5" s="57"/>
      <c r="G5" s="57"/>
      <c r="H5" s="57"/>
      <c r="I5" s="57"/>
      <c r="J5" s="57"/>
    </row>
    <row r="6" spans="1:10" x14ac:dyDescent="0.25">
      <c r="A6" s="5" t="s">
        <v>80</v>
      </c>
      <c r="B6" s="37"/>
    </row>
    <row r="7" spans="1:10" x14ac:dyDescent="0.25">
      <c r="A7" s="5" t="s">
        <v>78</v>
      </c>
      <c r="B7" s="37"/>
    </row>
    <row r="8" spans="1:10" s="36" customFormat="1" x14ac:dyDescent="0.25">
      <c r="A8" s="5" t="s">
        <v>79</v>
      </c>
      <c r="B8" s="5"/>
    </row>
    <row r="9" spans="1:10" x14ac:dyDescent="0.25">
      <c r="A9" s="6"/>
      <c r="B9" s="6"/>
    </row>
    <row r="10" spans="1:10" ht="15.75" customHeight="1" x14ac:dyDescent="0.25">
      <c r="A10" s="59" t="s">
        <v>4</v>
      </c>
      <c r="B10" s="59"/>
      <c r="C10" s="59"/>
      <c r="D10" s="59"/>
      <c r="E10" s="59"/>
      <c r="F10" s="59"/>
      <c r="G10" s="59"/>
      <c r="H10" s="59"/>
      <c r="I10" s="59"/>
      <c r="J10" s="59"/>
    </row>
    <row r="11" spans="1:10" ht="15.75" customHeight="1" x14ac:dyDescent="0.25">
      <c r="A11" s="60" t="s">
        <v>5</v>
      </c>
      <c r="B11" s="58" t="s">
        <v>6</v>
      </c>
      <c r="C11" s="61" t="s">
        <v>7</v>
      </c>
      <c r="D11" s="61"/>
      <c r="E11" s="61"/>
      <c r="F11" s="61"/>
      <c r="G11" s="61"/>
      <c r="H11" s="61"/>
      <c r="I11" s="61"/>
      <c r="J11" s="61"/>
    </row>
    <row r="12" spans="1:10" ht="45" customHeight="1" x14ac:dyDescent="0.25">
      <c r="A12" s="60"/>
      <c r="B12" s="58"/>
      <c r="C12" s="62" t="s">
        <v>77</v>
      </c>
      <c r="D12" s="63"/>
      <c r="E12" s="63"/>
      <c r="F12" s="63"/>
      <c r="G12" s="63"/>
      <c r="H12" s="63"/>
      <c r="I12" s="63"/>
      <c r="J12" s="64"/>
    </row>
    <row r="13" spans="1:10" ht="33.75" customHeight="1" x14ac:dyDescent="0.25">
      <c r="A13" s="60"/>
      <c r="B13" s="58"/>
      <c r="C13" s="58" t="s">
        <v>8</v>
      </c>
      <c r="D13" s="58"/>
      <c r="E13" s="58"/>
      <c r="F13" s="58"/>
      <c r="G13" s="58" t="s">
        <v>9</v>
      </c>
      <c r="H13" s="58"/>
      <c r="I13" s="58"/>
      <c r="J13" s="58"/>
    </row>
    <row r="14" spans="1:10" s="8" customFormat="1" ht="110.25" x14ac:dyDescent="0.25">
      <c r="A14" s="60"/>
      <c r="B14" s="58"/>
      <c r="C14" s="33" t="s">
        <v>10</v>
      </c>
      <c r="D14" s="33" t="s">
        <v>11</v>
      </c>
      <c r="E14" s="33" t="s">
        <v>12</v>
      </c>
      <c r="F14" s="33" t="s">
        <v>13</v>
      </c>
      <c r="G14" s="33" t="s">
        <v>14</v>
      </c>
      <c r="H14" s="33" t="s">
        <v>17</v>
      </c>
      <c r="I14" s="33" t="s">
        <v>15</v>
      </c>
      <c r="J14" s="7" t="s">
        <v>16</v>
      </c>
    </row>
    <row r="15" spans="1:10" s="10" customFormat="1" x14ac:dyDescent="0.25">
      <c r="A15" s="9">
        <v>1</v>
      </c>
      <c r="B15" s="33">
        <v>2</v>
      </c>
      <c r="C15" s="33">
        <v>10</v>
      </c>
      <c r="D15" s="7">
        <v>11</v>
      </c>
      <c r="E15" s="33">
        <v>12</v>
      </c>
      <c r="F15" s="7">
        <v>13</v>
      </c>
      <c r="G15" s="33">
        <v>14</v>
      </c>
      <c r="H15" s="7">
        <v>15</v>
      </c>
      <c r="I15" s="7"/>
      <c r="J15" s="33">
        <v>16</v>
      </c>
    </row>
    <row r="16" spans="1:10" s="5" customFormat="1" ht="47.25" hidden="1" x14ac:dyDescent="0.25">
      <c r="A16" s="11">
        <v>1</v>
      </c>
      <c r="B16" s="12" t="s">
        <v>18</v>
      </c>
      <c r="C16" s="33" t="s">
        <v>19</v>
      </c>
      <c r="D16" s="33" t="s">
        <v>19</v>
      </c>
      <c r="E16" s="33" t="s">
        <v>19</v>
      </c>
      <c r="F16" s="33" t="s">
        <v>19</v>
      </c>
      <c r="G16" s="33" t="s">
        <v>19</v>
      </c>
      <c r="H16" s="33" t="s">
        <v>19</v>
      </c>
      <c r="I16" s="33" t="s">
        <v>19</v>
      </c>
      <c r="J16" s="33" t="s">
        <v>19</v>
      </c>
    </row>
    <row r="17" spans="1:10" s="5" customFormat="1" ht="63" hidden="1" x14ac:dyDescent="0.25">
      <c r="A17" s="34" t="s">
        <v>20</v>
      </c>
      <c r="B17" s="13" t="s">
        <v>21</v>
      </c>
      <c r="C17" s="34" t="s">
        <v>22</v>
      </c>
      <c r="D17" s="33" t="s">
        <v>23</v>
      </c>
      <c r="E17" s="33"/>
      <c r="F17" s="14" t="s">
        <v>24</v>
      </c>
      <c r="G17" s="14" t="s">
        <v>25</v>
      </c>
      <c r="H17" s="14">
        <v>1615</v>
      </c>
      <c r="I17" s="14">
        <v>1.03</v>
      </c>
      <c r="J17" s="7">
        <f>E17*H17*I17</f>
        <v>0</v>
      </c>
    </row>
    <row r="18" spans="1:10" s="5" customFormat="1" x14ac:dyDescent="0.25">
      <c r="A18" s="15">
        <v>2</v>
      </c>
      <c r="B18" s="16" t="s">
        <v>26</v>
      </c>
      <c r="C18" s="33" t="s">
        <v>19</v>
      </c>
      <c r="D18" s="33" t="s">
        <v>19</v>
      </c>
      <c r="E18" s="33" t="s">
        <v>19</v>
      </c>
      <c r="F18" s="33" t="s">
        <v>19</v>
      </c>
      <c r="G18" s="33" t="s">
        <v>19</v>
      </c>
      <c r="H18" s="33" t="s">
        <v>19</v>
      </c>
      <c r="I18" s="33" t="s">
        <v>19</v>
      </c>
      <c r="J18" s="33" t="s">
        <v>19</v>
      </c>
    </row>
    <row r="19" spans="1:10" s="5" customFormat="1" ht="31.5" x14ac:dyDescent="0.25">
      <c r="A19" s="34" t="s">
        <v>27</v>
      </c>
      <c r="B19" s="17" t="s">
        <v>28</v>
      </c>
      <c r="C19" s="34" t="s">
        <v>22</v>
      </c>
      <c r="D19" s="33"/>
      <c r="E19" s="33">
        <v>1</v>
      </c>
      <c r="F19" s="14" t="s">
        <v>29</v>
      </c>
      <c r="G19" s="14" t="s">
        <v>30</v>
      </c>
      <c r="H19" s="14">
        <v>928</v>
      </c>
      <c r="I19" s="14">
        <v>1.01</v>
      </c>
      <c r="J19" s="7">
        <f t="shared" ref="J19" si="0">E19*H19*I19</f>
        <v>937.28</v>
      </c>
    </row>
    <row r="20" spans="1:10" ht="15.75" customHeight="1" x14ac:dyDescent="0.25">
      <c r="A20" s="18">
        <v>3</v>
      </c>
      <c r="B20" s="12" t="s">
        <v>31</v>
      </c>
      <c r="C20" s="33" t="s">
        <v>19</v>
      </c>
      <c r="D20" s="33" t="s">
        <v>19</v>
      </c>
      <c r="E20" s="33" t="s">
        <v>19</v>
      </c>
      <c r="F20" s="33" t="s">
        <v>19</v>
      </c>
      <c r="G20" s="33" t="s">
        <v>19</v>
      </c>
      <c r="H20" s="33" t="s">
        <v>19</v>
      </c>
      <c r="I20" s="33" t="s">
        <v>19</v>
      </c>
      <c r="J20" s="33" t="s">
        <v>19</v>
      </c>
    </row>
    <row r="21" spans="1:10" ht="31.5" x14ac:dyDescent="0.25">
      <c r="A21" s="19" t="s">
        <v>32</v>
      </c>
      <c r="B21" s="13" t="s">
        <v>33</v>
      </c>
      <c r="C21" s="20"/>
      <c r="D21" s="20" t="s">
        <v>34</v>
      </c>
      <c r="E21" s="20">
        <v>1</v>
      </c>
      <c r="F21" s="14" t="s">
        <v>35</v>
      </c>
      <c r="G21" s="14" t="s">
        <v>36</v>
      </c>
      <c r="H21" s="14">
        <v>500</v>
      </c>
      <c r="I21" s="35">
        <v>1</v>
      </c>
      <c r="J21" s="21">
        <f t="shared" ref="J21:J22" si="1">E21*H21*I21</f>
        <v>500</v>
      </c>
    </row>
    <row r="22" spans="1:10" ht="32.25" hidden="1" thickBot="1" x14ac:dyDescent="0.3">
      <c r="A22" s="22" t="s">
        <v>37</v>
      </c>
      <c r="B22" s="23" t="s">
        <v>33</v>
      </c>
      <c r="C22" s="24"/>
      <c r="D22" s="24" t="s">
        <v>38</v>
      </c>
      <c r="E22" s="24"/>
      <c r="F22" s="25" t="s">
        <v>35</v>
      </c>
      <c r="G22" s="25" t="s">
        <v>39</v>
      </c>
      <c r="H22" s="25">
        <v>1500</v>
      </c>
      <c r="I22" s="26">
        <v>1</v>
      </c>
      <c r="J22" s="27">
        <f t="shared" si="1"/>
        <v>0</v>
      </c>
    </row>
    <row r="23" spans="1:10" s="5" customFormat="1" ht="47.25" x14ac:dyDescent="0.25">
      <c r="A23" s="28"/>
      <c r="B23" s="38" t="s">
        <v>40</v>
      </c>
      <c r="C23" s="39" t="s">
        <v>19</v>
      </c>
      <c r="D23" s="39" t="s">
        <v>19</v>
      </c>
      <c r="E23" s="39" t="s">
        <v>19</v>
      </c>
      <c r="F23" s="39" t="s">
        <v>19</v>
      </c>
      <c r="G23" s="39" t="s">
        <v>19</v>
      </c>
      <c r="H23" s="39" t="s">
        <v>19</v>
      </c>
      <c r="I23" s="39" t="s">
        <v>19</v>
      </c>
      <c r="J23" s="29">
        <f>J17+J19+J21+J22</f>
        <v>1437.28</v>
      </c>
    </row>
    <row r="24" spans="1:10" s="3" customFormat="1" x14ac:dyDescent="0.25">
      <c r="C24" s="4"/>
      <c r="D24" s="4"/>
      <c r="E24" s="4"/>
      <c r="F24" s="4"/>
      <c r="G24" s="4"/>
      <c r="H24" s="4"/>
      <c r="I24" s="4"/>
      <c r="J24" s="4"/>
    </row>
    <row r="25" spans="1:10" s="3" customFormat="1" x14ac:dyDescent="0.25">
      <c r="A25" s="1"/>
      <c r="B25" s="32"/>
      <c r="C25" s="4"/>
      <c r="D25" s="4"/>
      <c r="E25" s="4"/>
      <c r="F25" s="4"/>
      <c r="G25" s="4"/>
      <c r="H25" s="4"/>
      <c r="I25" s="4"/>
      <c r="J25" s="4"/>
    </row>
    <row r="29" spans="1:10" s="3" customFormat="1" x14ac:dyDescent="0.25">
      <c r="A29" s="1"/>
      <c r="B29" s="32"/>
      <c r="C29" s="4"/>
      <c r="D29" s="4"/>
      <c r="E29" s="4"/>
      <c r="F29" s="4"/>
      <c r="G29" s="4"/>
      <c r="H29" s="4"/>
      <c r="I29" s="4"/>
      <c r="J29" s="4"/>
    </row>
  </sheetData>
  <mergeCells count="8">
    <mergeCell ref="A4:J5"/>
    <mergeCell ref="C13:F13"/>
    <mergeCell ref="G13:J13"/>
    <mergeCell ref="A10:J10"/>
    <mergeCell ref="A11:A14"/>
    <mergeCell ref="B11:B14"/>
    <mergeCell ref="C11:J11"/>
    <mergeCell ref="C12:J12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tabSelected="1"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41" customWidth="1"/>
    <col min="2" max="2" width="43.875" style="41" customWidth="1"/>
    <col min="3" max="4" width="23.25" style="41" customWidth="1"/>
    <col min="5" max="5" width="22.25" style="41" hidden="1" customWidth="1"/>
    <col min="6" max="6" width="16.875" style="41" hidden="1" customWidth="1"/>
    <col min="7" max="16384" width="9" style="41"/>
  </cols>
  <sheetData>
    <row r="1" spans="1:6" ht="28.5" x14ac:dyDescent="0.25">
      <c r="A1" s="40" t="s">
        <v>41</v>
      </c>
      <c r="B1" s="40"/>
      <c r="C1" s="40"/>
      <c r="D1" s="40"/>
      <c r="E1" s="32"/>
    </row>
    <row r="2" spans="1:6" ht="47.25" x14ac:dyDescent="0.25">
      <c r="A2" s="42" t="s">
        <v>5</v>
      </c>
      <c r="B2" s="43" t="s">
        <v>42</v>
      </c>
      <c r="C2" s="44" t="s">
        <v>76</v>
      </c>
      <c r="D2" s="44" t="s">
        <v>7</v>
      </c>
      <c r="E2" s="32"/>
      <c r="F2" s="41" t="s">
        <v>7</v>
      </c>
    </row>
    <row r="3" spans="1:6" ht="47.25" x14ac:dyDescent="0.25">
      <c r="A3" s="45" t="s">
        <v>43</v>
      </c>
      <c r="B3" s="46" t="s">
        <v>44</v>
      </c>
      <c r="C3" s="47">
        <v>1437.28</v>
      </c>
      <c r="D3" s="54">
        <v>1437.28</v>
      </c>
      <c r="E3" s="32"/>
    </row>
    <row r="4" spans="1:6" ht="28.5" customHeight="1" x14ac:dyDescent="0.25">
      <c r="A4" s="45" t="s">
        <v>45</v>
      </c>
      <c r="B4" s="46" t="s">
        <v>46</v>
      </c>
      <c r="C4" s="48">
        <v>287.45600000000002</v>
      </c>
      <c r="D4" s="55">
        <f>D3*0.2</f>
        <v>287.45600000000002</v>
      </c>
      <c r="E4" s="32"/>
    </row>
    <row r="5" spans="1:6" ht="47.25" x14ac:dyDescent="0.25">
      <c r="A5" s="45" t="s">
        <v>47</v>
      </c>
      <c r="B5" s="49" t="s">
        <v>48</v>
      </c>
      <c r="C5" s="50">
        <v>1724.7359999999999</v>
      </c>
      <c r="D5" s="54">
        <f>D3+D4</f>
        <v>1724.7359999999999</v>
      </c>
      <c r="E5" s="32"/>
    </row>
    <row r="6" spans="1:6" ht="31.5" x14ac:dyDescent="0.25">
      <c r="A6" s="45" t="s">
        <v>49</v>
      </c>
      <c r="B6" s="49" t="s">
        <v>50</v>
      </c>
      <c r="C6" s="48">
        <v>2549.2486863919867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2793.1197502189589</v>
      </c>
      <c r="E6" s="32"/>
    </row>
    <row r="7" spans="1:6" ht="47.25" x14ac:dyDescent="0.25">
      <c r="A7" s="45" t="s">
        <v>51</v>
      </c>
      <c r="B7" s="46" t="s">
        <v>52</v>
      </c>
      <c r="C7" s="51">
        <v>0</v>
      </c>
      <c r="D7" s="55">
        <v>0</v>
      </c>
      <c r="E7" s="32"/>
    </row>
    <row r="8" spans="1:6" ht="31.5" x14ac:dyDescent="0.25">
      <c r="A8" s="45" t="s">
        <v>53</v>
      </c>
      <c r="B8" s="46" t="s">
        <v>54</v>
      </c>
      <c r="C8" s="51">
        <v>1724.7359999999999</v>
      </c>
      <c r="D8" s="55">
        <f>D5-D7</f>
        <v>1724.7359999999999</v>
      </c>
      <c r="E8" s="32"/>
    </row>
    <row r="9" spans="1:6" ht="47.25" x14ac:dyDescent="0.25">
      <c r="A9" s="45" t="s">
        <v>55</v>
      </c>
      <c r="B9" s="46" t="s">
        <v>56</v>
      </c>
      <c r="C9" s="51">
        <v>676.79850079519292</v>
      </c>
      <c r="D9" s="55">
        <f>SUM(D10:D17)</f>
        <v>676.79850079519292</v>
      </c>
      <c r="E9" s="32"/>
    </row>
    <row r="10" spans="1:6" ht="15.75" x14ac:dyDescent="0.25">
      <c r="A10" s="45" t="s">
        <v>57</v>
      </c>
      <c r="B10" s="46" t="s">
        <v>58</v>
      </c>
      <c r="C10" s="51">
        <v>0</v>
      </c>
      <c r="D10" s="55">
        <v>0</v>
      </c>
      <c r="E10" s="56">
        <v>105.2557</v>
      </c>
    </row>
    <row r="11" spans="1:6" ht="15.75" x14ac:dyDescent="0.25">
      <c r="A11" s="45" t="s">
        <v>59</v>
      </c>
      <c r="B11" s="46" t="s">
        <v>60</v>
      </c>
      <c r="C11" s="51">
        <v>0</v>
      </c>
      <c r="D11" s="55">
        <v>0</v>
      </c>
      <c r="E11" s="56">
        <v>106.826398641827</v>
      </c>
    </row>
    <row r="12" spans="1:6" ht="15.75" x14ac:dyDescent="0.25">
      <c r="A12" s="45" t="s">
        <v>61</v>
      </c>
      <c r="B12" s="46" t="s">
        <v>62</v>
      </c>
      <c r="C12" s="51">
        <v>0</v>
      </c>
      <c r="D12" s="55">
        <v>0</v>
      </c>
      <c r="E12" s="56">
        <v>105.561885224957</v>
      </c>
    </row>
    <row r="13" spans="1:6" ht="15.75" x14ac:dyDescent="0.25">
      <c r="A13" s="45" t="s">
        <v>63</v>
      </c>
      <c r="B13" s="46" t="s">
        <v>64</v>
      </c>
      <c r="C13" s="51">
        <v>0</v>
      </c>
      <c r="D13" s="55">
        <v>0</v>
      </c>
      <c r="E13" s="56">
        <v>104.9354</v>
      </c>
    </row>
    <row r="14" spans="1:6" ht="15.75" x14ac:dyDescent="0.25">
      <c r="A14" s="45" t="s">
        <v>65</v>
      </c>
      <c r="B14" s="46" t="s">
        <v>66</v>
      </c>
      <c r="C14" s="51">
        <v>0</v>
      </c>
      <c r="D14" s="55">
        <v>0</v>
      </c>
      <c r="E14" s="56">
        <v>113.87439215858601</v>
      </c>
      <c r="F14" s="52">
        <v>1.0369999999999999</v>
      </c>
    </row>
    <row r="15" spans="1:6" ht="15.75" x14ac:dyDescent="0.25">
      <c r="A15" s="45" t="s">
        <v>67</v>
      </c>
      <c r="B15" s="46" t="s">
        <v>68</v>
      </c>
      <c r="C15" s="51">
        <v>0</v>
      </c>
      <c r="D15" s="55">
        <v>0</v>
      </c>
      <c r="E15" s="56">
        <v>105.89170681013999</v>
      </c>
      <c r="F15" s="52">
        <v>1.076406</v>
      </c>
    </row>
    <row r="16" spans="1:6" ht="15.75" x14ac:dyDescent="0.25">
      <c r="A16" s="45" t="s">
        <v>69</v>
      </c>
      <c r="B16" s="46" t="s">
        <v>70</v>
      </c>
      <c r="C16" s="51">
        <v>0</v>
      </c>
      <c r="D16" s="55">
        <v>0</v>
      </c>
      <c r="E16" s="56">
        <v>105.30227480021099</v>
      </c>
      <c r="F16" s="52">
        <v>1.117309428</v>
      </c>
    </row>
    <row r="17" spans="1:6" ht="15.75" x14ac:dyDescent="0.25">
      <c r="A17" s="45" t="s">
        <v>71</v>
      </c>
      <c r="B17" s="46" t="s">
        <v>72</v>
      </c>
      <c r="C17" s="51">
        <v>676.79850079519292</v>
      </c>
      <c r="D17" s="55">
        <v>676.79850079519292</v>
      </c>
      <c r="E17" s="56">
        <v>104.794259089128</v>
      </c>
      <c r="F17" s="52">
        <v>1.159767186264</v>
      </c>
    </row>
    <row r="18" spans="1:6" ht="31.5" x14ac:dyDescent="0.25">
      <c r="A18" s="45">
        <v>8</v>
      </c>
      <c r="B18" s="46" t="s">
        <v>73</v>
      </c>
      <c r="C18" s="51">
        <v>2.5492486863919868</v>
      </c>
      <c r="D18" s="55">
        <f>D6/1000</f>
        <v>2.7931197502189589</v>
      </c>
      <c r="E18" s="32"/>
    </row>
    <row r="19" spans="1:6" ht="63" x14ac:dyDescent="0.25">
      <c r="A19" s="45">
        <v>9</v>
      </c>
      <c r="B19" s="46" t="s">
        <v>74</v>
      </c>
      <c r="C19" s="51">
        <v>0</v>
      </c>
      <c r="D19" s="55">
        <v>0</v>
      </c>
      <c r="E19" s="32"/>
    </row>
    <row r="20" spans="1:6" ht="31.5" x14ac:dyDescent="0.25">
      <c r="A20" s="45">
        <v>10</v>
      </c>
      <c r="B20" s="49" t="s">
        <v>75</v>
      </c>
      <c r="C20" s="50">
        <v>2.5492486863919868</v>
      </c>
      <c r="D20" s="54">
        <f>D18+D19</f>
        <v>2.7931197502189589</v>
      </c>
      <c r="E20" s="32"/>
    </row>
    <row r="22" spans="1:6" x14ac:dyDescent="0.25">
      <c r="C22" s="53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2021-12-06T06:36:47Z</dcterms:created>
  <dcterms:modified xsi:type="dcterms:W3CDTF">2023-02-24T08:25:55Z</dcterms:modified>
</cp:coreProperties>
</file>