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5-1-11-04-2-0083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КоррИПР!$H$28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H1048573" i="3" l="1"/>
</calcChain>
</file>

<file path=xl/sharedStrings.xml><?xml version="1.0" encoding="utf-8"?>
<sst xmlns="http://schemas.openxmlformats.org/spreadsheetml/2006/main" count="167" uniqueCount="98">
  <si>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</si>
  <si>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</si>
  <si>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</si>
  <si>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</si>
  <si>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</si>
  <si>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</si>
  <si>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</si>
  <si>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</si>
  <si>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</si>
  <si>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</si>
  <si>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</si>
  <si>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</si>
  <si>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</si>
  <si>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</si>
  <si>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</si>
  <si>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</si>
  <si>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</si>
  <si>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</si>
  <si>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</si>
  <si>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</si>
  <si>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</si>
  <si>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</si>
  <si>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</si>
  <si>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</si>
  <si>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</si>
  <si>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</si>
  <si>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</si>
  <si>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</si>
  <si>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</si>
  <si>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</si>
  <si>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</si>
  <si>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</si>
  <si>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</si>
  <si>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</si>
  <si>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</si>
  <si>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</si>
  <si>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</si>
  <si>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</si>
  <si>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</si>
  <si>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</si>
  <si>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</si>
  <si>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</si>
  <si>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</si>
  <si>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</si>
  <si>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</si>
  <si>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</si>
  <si>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</si>
  <si>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</si>
  <si>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</si>
  <si>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</si>
  <si>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</si>
  <si>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</si>
  <si>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</si>
  <si>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</si>
  <si>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</si>
  <si>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</si>
  <si>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</si>
  <si>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</si>
  <si>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</si>
  <si>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</si>
  <si>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</si>
  <si>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</si>
  <si>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</si>
  <si>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</si>
  <si>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</si>
  <si>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</si>
  <si>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</si>
  <si>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</si>
  <si>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</si>
  <si>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</si>
  <si>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</si>
  <si>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</si>
  <si>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</si>
  <si>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 xml:space="preserve"> </t>
  </si>
  <si>
    <t>П6-07</t>
  </si>
  <si>
    <t xml:space="preserve">УНЦ защитных ограждений ПС </t>
  </si>
  <si>
    <t>Ограждение внутреннее сетчатое</t>
  </si>
  <si>
    <t>У4-03</t>
  </si>
  <si>
    <t>Шкаф ЦК системы видеонаблюдения</t>
  </si>
  <si>
    <t>И15-01</t>
  </si>
  <si>
    <t>Утвержденный план</t>
  </si>
  <si>
    <t>Идентификатор инвестиционного проекта: J_22-1-05-1-11-04-2-0083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</si>
  <si>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</si>
  <si>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</si>
  <si>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</si>
  <si>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</si>
  <si>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</si>
  <si>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</si>
  <si>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</si>
  <si>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</si>
  <si>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</si>
  <si>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</si>
  <si>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</si>
  <si>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</si>
  <si>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</si>
  <si>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</si>
  <si>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</si>
  <si>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Выб, Разработка и создание системы комплексной без-ти на высоковольтной подстанции ПС Высоцкая (Криогаз) (22-1-05-1-11-04-2-0083)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</si>
</sst>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NumberFormat="1" applyFont="1" applyBorder="1" applyAlignment="1">
      <alignment horizontal="center" vertical="center"/>
    </xf>
    <xf numFmtId="0" fontId="2" fillId="0" borderId="2" xfId="2" applyBorder="1" applyAlignment="1">
      <alignment vertical="center"/>
    </xf>
    <xf numFmtId="1" fontId="4" fillId="0" borderId="3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7" xfId="1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1" fontId="9" fillId="2" borderId="2" xfId="2" applyNumberFormat="1" applyFont="1" applyFill="1" applyBorder="1" applyAlignment="1" applyProtection="1">
      <alignment horizontal="center" vertical="center"/>
      <protection locked="0"/>
    </xf>
    <xf numFmtId="1" fontId="9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2" xfId="2" applyNumberFormat="1" applyFont="1" applyFill="1" applyBorder="1" applyAlignment="1" applyProtection="1">
      <alignment horizontal="center" vertical="center"/>
      <protection locked="0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1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4" xfId="1" applyFont="1" applyBorder="1" applyAlignment="1" applyProtection="1">
      <alignment horizontal="center" vertical="center" wrapText="1"/>
    </xf>
    <xf numFmtId="0" fontId="12" fillId="0" borderId="2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5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4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</xf>
    <xf numFmtId="4" fontId="7" fillId="0" borderId="2" xfId="1" applyNumberFormat="1" applyFont="1" applyFill="1" applyBorder="1" applyAlignment="1" applyProtection="1">
      <alignment horizontal="center" vertical="center" wrapText="1"/>
    </xf>
    <xf numFmtId="165" fontId="13" fillId="0" borderId="9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048573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24.140625" style="4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5.855468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5" t="s">
        <v>1</v>
      </c>
      <c r="H1" s="45" t="s">
        <v>0</v>
      </c>
      <c r="J1" s="24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5" t="s">
        <v>2</v>
      </c>
      <c r="H2" s="45" t="s">
        <v>0</v>
      </c>
      <c r="J2" s="24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5" t="s">
        <v>3</v>
      </c>
      <c r="H3" s="45" t="s">
        <v>0</v>
      </c>
      <c r="J3" s="24" t="s">
        <v>0</v>
      </c>
    </row>
    <row r="4" spans="1:12" ht="45" customHeight="1" x14ac:dyDescent="0.2">
      <c r="A4" s="47" t="s">
        <v>4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x14ac:dyDescent="0.2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2" x14ac:dyDescent="0.2">
      <c r="A6" s="41" t="s">
        <v>45</v>
      </c>
      <c r="B6" s="42"/>
      <c r="C6" s="42"/>
      <c r="D6" s="42"/>
      <c r="E6" s="42"/>
      <c r="F6" s="42"/>
      <c r="G6" s="42"/>
      <c r="H6" s="42"/>
    </row>
    <row r="7" spans="1:12" x14ac:dyDescent="0.2">
      <c r="A7" s="46" t="s">
        <v>5</v>
      </c>
      <c r="B7" s="42"/>
      <c r="C7" s="42"/>
      <c r="D7" s="42"/>
      <c r="E7" s="42"/>
      <c r="F7" s="42"/>
      <c r="G7" s="42"/>
      <c r="H7" s="42"/>
    </row>
    <row r="8" spans="1:12" x14ac:dyDescent="0.2">
      <c r="A8" s="41" t="s">
        <v>95</v>
      </c>
      <c r="B8" s="42"/>
      <c r="C8" s="42"/>
      <c r="D8" s="42"/>
      <c r="E8" s="42"/>
      <c r="F8" s="42"/>
      <c r="G8" s="42"/>
      <c r="H8" s="42"/>
    </row>
    <row r="9" spans="1:12" ht="45" customHeight="1" x14ac:dyDescent="0.2">
      <c r="A9" s="44" t="s">
        <v>97</v>
      </c>
      <c r="B9" s="42"/>
      <c r="C9" s="42"/>
      <c r="D9" s="42"/>
      <c r="E9" s="42"/>
      <c r="F9" s="42"/>
      <c r="G9" s="42"/>
      <c r="H9" s="42"/>
    </row>
    <row r="10" spans="1:12" x14ac:dyDescent="0.2">
      <c r="A10" s="44" t="s">
        <v>81</v>
      </c>
      <c r="B10" s="42"/>
      <c r="C10" s="42"/>
      <c r="D10" s="42"/>
      <c r="E10" s="42"/>
      <c r="F10" s="42"/>
      <c r="G10" s="42"/>
      <c r="H10" s="42"/>
    </row>
    <row r="11" spans="1:12" x14ac:dyDescent="0.2">
      <c r="A11" s="44" t="s">
        <v>46</v>
      </c>
      <c r="B11" s="42"/>
      <c r="C11" s="42"/>
      <c r="D11" s="42"/>
      <c r="E11" s="42"/>
      <c r="F11" s="42"/>
      <c r="G11" s="42"/>
      <c r="H11" s="42"/>
    </row>
    <row r="12" spans="1:12" x14ac:dyDescent="0.2">
      <c r="A12" s="41" t="s">
        <v>44</v>
      </c>
      <c r="B12" s="42"/>
      <c r="C12" s="42"/>
      <c r="D12" s="42"/>
      <c r="E12" s="42"/>
      <c r="F12" s="42"/>
      <c r="G12" s="42"/>
      <c r="H12" s="42"/>
    </row>
    <row r="13" spans="1:12" ht="14.25" customHeight="1" x14ac:dyDescent="0.2">
      <c r="A13" s="43" t="s">
        <v>6</v>
      </c>
      <c r="B13" s="43" t="s">
        <v>7</v>
      </c>
      <c r="C13" s="43" t="s">
        <v>8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</row>
    <row r="14" spans="1:12" ht="30" customHeight="1" x14ac:dyDescent="0.2">
      <c r="A14" s="43" t="s">
        <v>0</v>
      </c>
      <c r="B14" s="43" t="s">
        <v>0</v>
      </c>
      <c r="C14" s="43" t="s">
        <v>96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0</v>
      </c>
      <c r="I14" s="43" t="s">
        <v>0</v>
      </c>
    </row>
    <row r="15" spans="1:12" ht="30" customHeight="1" x14ac:dyDescent="0.2">
      <c r="A15" s="43" t="s">
        <v>0</v>
      </c>
      <c r="B15" s="43" t="s">
        <v>0</v>
      </c>
      <c r="C15" s="43" t="s">
        <v>10</v>
      </c>
      <c r="D15" s="43" t="s">
        <v>0</v>
      </c>
      <c r="E15" s="43" t="s">
        <v>0</v>
      </c>
      <c r="F15" s="43" t="s">
        <v>0</v>
      </c>
      <c r="G15" s="43" t="s">
        <v>9</v>
      </c>
      <c r="H15" s="43" t="s">
        <v>0</v>
      </c>
      <c r="I15" s="43" t="s">
        <v>0</v>
      </c>
    </row>
    <row r="16" spans="1:12" ht="75" x14ac:dyDescent="0.2">
      <c r="A16" s="43" t="s">
        <v>0</v>
      </c>
      <c r="B16" s="43" t="s">
        <v>0</v>
      </c>
      <c r="C16" s="37" t="s">
        <v>11</v>
      </c>
      <c r="D16" s="37" t="s">
        <v>12</v>
      </c>
      <c r="E16" s="5" t="s">
        <v>13</v>
      </c>
      <c r="F16" s="37" t="s">
        <v>14</v>
      </c>
      <c r="G16" s="37" t="s">
        <v>15</v>
      </c>
      <c r="H16" s="37" t="s">
        <v>16</v>
      </c>
      <c r="I16" s="37" t="s">
        <v>17</v>
      </c>
      <c r="J16" s="37" t="s">
        <v>18</v>
      </c>
      <c r="K16" s="37" t="s">
        <v>19</v>
      </c>
      <c r="L16" s="37" t="s">
        <v>20</v>
      </c>
    </row>
    <row r="17" spans="1:12" s="17" customFormat="1" ht="90" x14ac:dyDescent="0.2">
      <c r="A17" s="13">
        <v>1</v>
      </c>
      <c r="B17" s="14" t="s">
        <v>49</v>
      </c>
      <c r="C17" s="14">
        <v>35</v>
      </c>
      <c r="D17" s="14" t="s">
        <v>49</v>
      </c>
      <c r="E17" s="18">
        <v>1</v>
      </c>
      <c r="F17" s="14" t="s">
        <v>51</v>
      </c>
      <c r="G17" s="14" t="s">
        <v>74</v>
      </c>
      <c r="H17" s="14">
        <v>500</v>
      </c>
      <c r="I17" s="14">
        <v>500</v>
      </c>
      <c r="J17" s="15">
        <v>1</v>
      </c>
      <c r="K17" s="14"/>
      <c r="L17" s="14"/>
    </row>
    <row r="18" spans="1:12" s="17" customFormat="1" ht="60" x14ac:dyDescent="0.2">
      <c r="A18" s="13">
        <v>2</v>
      </c>
      <c r="B18" s="14" t="s">
        <v>47</v>
      </c>
      <c r="C18" s="14">
        <v>35</v>
      </c>
      <c r="D18" s="19" t="s">
        <v>52</v>
      </c>
      <c r="E18" s="18">
        <v>1</v>
      </c>
      <c r="F18" s="14" t="s">
        <v>53</v>
      </c>
      <c r="G18" s="14" t="s">
        <v>48</v>
      </c>
      <c r="H18" s="14">
        <v>177</v>
      </c>
      <c r="I18" s="14">
        <v>184.08</v>
      </c>
      <c r="J18" s="15">
        <v>1.04</v>
      </c>
      <c r="K18" s="14"/>
      <c r="L18" s="14"/>
    </row>
    <row r="19" spans="1:12" s="17" customFormat="1" ht="45" x14ac:dyDescent="0.2">
      <c r="A19" s="13">
        <v>3</v>
      </c>
      <c r="B19" s="14" t="s">
        <v>75</v>
      </c>
      <c r="C19" s="14">
        <v>35</v>
      </c>
      <c r="D19" s="19" t="s">
        <v>54</v>
      </c>
      <c r="E19" s="18">
        <v>250</v>
      </c>
      <c r="F19" s="14" t="s">
        <v>55</v>
      </c>
      <c r="G19" s="14" t="s">
        <v>56</v>
      </c>
      <c r="H19" s="14">
        <v>11</v>
      </c>
      <c r="I19" s="16">
        <v>2860</v>
      </c>
      <c r="J19" s="15">
        <v>1.04</v>
      </c>
      <c r="K19" s="14"/>
      <c r="L19" s="14"/>
    </row>
    <row r="20" spans="1:12" s="23" customFormat="1" ht="45" x14ac:dyDescent="0.2">
      <c r="A20" s="13"/>
      <c r="B20" s="14" t="s">
        <v>75</v>
      </c>
      <c r="C20" s="14">
        <v>35</v>
      </c>
      <c r="D20" s="19" t="s">
        <v>76</v>
      </c>
      <c r="E20" s="18">
        <v>250</v>
      </c>
      <c r="F20" s="14" t="s">
        <v>55</v>
      </c>
      <c r="G20" s="14" t="s">
        <v>77</v>
      </c>
      <c r="H20" s="14">
        <v>4.8</v>
      </c>
      <c r="I20" s="16">
        <v>1248</v>
      </c>
      <c r="J20" s="15">
        <v>1.04</v>
      </c>
      <c r="K20" s="14"/>
      <c r="L20" s="14"/>
    </row>
    <row r="21" spans="1:12" s="17" customFormat="1" ht="45" x14ac:dyDescent="0.2">
      <c r="A21" s="13">
        <v>4</v>
      </c>
      <c r="B21" s="14" t="s">
        <v>50</v>
      </c>
      <c r="C21" s="14">
        <v>35</v>
      </c>
      <c r="D21" s="19" t="s">
        <v>57</v>
      </c>
      <c r="E21" s="18">
        <v>1</v>
      </c>
      <c r="F21" s="20" t="s">
        <v>53</v>
      </c>
      <c r="G21" s="22" t="s">
        <v>66</v>
      </c>
      <c r="H21" s="14">
        <v>189</v>
      </c>
      <c r="I21" s="14">
        <v>196.56</v>
      </c>
      <c r="J21" s="15">
        <v>1.04</v>
      </c>
      <c r="K21" s="14"/>
      <c r="L21" s="14"/>
    </row>
    <row r="22" spans="1:12" s="17" customFormat="1" ht="60" x14ac:dyDescent="0.2">
      <c r="A22" s="13">
        <v>5</v>
      </c>
      <c r="B22" s="14" t="s">
        <v>50</v>
      </c>
      <c r="C22" s="14">
        <v>35</v>
      </c>
      <c r="D22" s="19" t="s">
        <v>58</v>
      </c>
      <c r="E22" s="18">
        <v>18</v>
      </c>
      <c r="F22" s="21" t="s">
        <v>64</v>
      </c>
      <c r="G22" s="22" t="s">
        <v>67</v>
      </c>
      <c r="H22" s="14">
        <v>137</v>
      </c>
      <c r="I22" s="16">
        <v>2564.64</v>
      </c>
      <c r="J22" s="15">
        <v>1.04</v>
      </c>
      <c r="K22" s="14"/>
      <c r="L22" s="14"/>
    </row>
    <row r="23" spans="1:12" s="17" customFormat="1" ht="60" x14ac:dyDescent="0.2">
      <c r="A23" s="13">
        <v>6</v>
      </c>
      <c r="B23" s="14" t="s">
        <v>50</v>
      </c>
      <c r="C23" s="14">
        <v>35</v>
      </c>
      <c r="D23" s="19" t="s">
        <v>59</v>
      </c>
      <c r="E23" s="18">
        <v>1</v>
      </c>
      <c r="F23" s="21" t="s">
        <v>64</v>
      </c>
      <c r="G23" s="22" t="s">
        <v>68</v>
      </c>
      <c r="H23" s="14">
        <v>641</v>
      </c>
      <c r="I23" s="14">
        <v>666.64</v>
      </c>
      <c r="J23" s="15">
        <v>1.04</v>
      </c>
      <c r="K23" s="14"/>
      <c r="L23" s="14"/>
    </row>
    <row r="24" spans="1:12" s="17" customFormat="1" ht="45" x14ac:dyDescent="0.2">
      <c r="A24" s="13">
        <v>7</v>
      </c>
      <c r="B24" s="14" t="s">
        <v>50</v>
      </c>
      <c r="C24" s="14">
        <v>35</v>
      </c>
      <c r="D24" s="19" t="s">
        <v>60</v>
      </c>
      <c r="E24" s="18">
        <v>2</v>
      </c>
      <c r="F24" s="21" t="s">
        <v>65</v>
      </c>
      <c r="G24" s="22" t="s">
        <v>69</v>
      </c>
      <c r="H24" s="14">
        <v>1.3</v>
      </c>
      <c r="I24" s="14">
        <v>2.7040000000000002</v>
      </c>
      <c r="J24" s="15">
        <v>1.04</v>
      </c>
      <c r="K24" s="14"/>
      <c r="L24" s="14"/>
    </row>
    <row r="25" spans="1:12" s="17" customFormat="1" ht="45" x14ac:dyDescent="0.2">
      <c r="A25" s="13">
        <v>8</v>
      </c>
      <c r="B25" s="14" t="s">
        <v>50</v>
      </c>
      <c r="C25" s="14">
        <v>35</v>
      </c>
      <c r="D25" s="19" t="s">
        <v>61</v>
      </c>
      <c r="E25" s="18">
        <v>250</v>
      </c>
      <c r="F25" s="21" t="s">
        <v>55</v>
      </c>
      <c r="G25" s="22" t="s">
        <v>70</v>
      </c>
      <c r="H25" s="14">
        <v>5.5</v>
      </c>
      <c r="I25" s="16">
        <v>1430</v>
      </c>
      <c r="J25" s="15">
        <v>1.04</v>
      </c>
      <c r="K25" s="14"/>
      <c r="L25" s="14"/>
    </row>
    <row r="26" spans="1:12" s="17" customFormat="1" ht="45" x14ac:dyDescent="0.2">
      <c r="A26" s="13">
        <v>9</v>
      </c>
      <c r="B26" s="14" t="s">
        <v>50</v>
      </c>
      <c r="C26" s="14">
        <v>35</v>
      </c>
      <c r="D26" s="19" t="s">
        <v>62</v>
      </c>
      <c r="E26" s="18">
        <v>250</v>
      </c>
      <c r="F26" s="21" t="s">
        <v>55</v>
      </c>
      <c r="G26" s="22" t="s">
        <v>71</v>
      </c>
      <c r="H26" s="14">
        <v>3.5</v>
      </c>
      <c r="I26" s="14">
        <v>910</v>
      </c>
      <c r="J26" s="15">
        <v>1.04</v>
      </c>
      <c r="K26" s="14"/>
      <c r="L26" s="14"/>
    </row>
    <row r="27" spans="1:12" s="17" customFormat="1" ht="30" x14ac:dyDescent="0.2">
      <c r="A27" s="13">
        <v>10</v>
      </c>
      <c r="B27" s="14" t="s">
        <v>50</v>
      </c>
      <c r="C27" s="14">
        <v>35</v>
      </c>
      <c r="D27" s="19" t="s">
        <v>63</v>
      </c>
      <c r="E27" s="18">
        <v>1</v>
      </c>
      <c r="F27" s="21" t="s">
        <v>53</v>
      </c>
      <c r="G27" s="22" t="s">
        <v>72</v>
      </c>
      <c r="H27" s="14">
        <v>542</v>
      </c>
      <c r="I27" s="14">
        <v>563.67999999999995</v>
      </c>
      <c r="J27" s="15">
        <v>1.04</v>
      </c>
      <c r="K27" s="14"/>
      <c r="L27" s="14"/>
    </row>
    <row r="28" spans="1:12" ht="50.1" customHeight="1" x14ac:dyDescent="0.2">
      <c r="A28" s="10">
        <v>11</v>
      </c>
      <c r="B28" s="6" t="s">
        <v>50</v>
      </c>
      <c r="C28" s="6">
        <v>35</v>
      </c>
      <c r="D28" s="6" t="s">
        <v>78</v>
      </c>
      <c r="E28" s="8">
        <v>1</v>
      </c>
      <c r="F28" s="6" t="s">
        <v>53</v>
      </c>
      <c r="G28" s="6" t="s">
        <v>79</v>
      </c>
      <c r="H28" s="7">
        <v>2289</v>
      </c>
      <c r="I28" s="7">
        <v>2380.56</v>
      </c>
      <c r="J28" s="9">
        <v>1.04</v>
      </c>
      <c r="K28" s="9"/>
      <c r="L28" s="9"/>
    </row>
    <row r="29" spans="1:12" ht="60" x14ac:dyDescent="0.2">
      <c r="A29" s="10">
        <v>13</v>
      </c>
      <c r="B29" s="6" t="s">
        <v>21</v>
      </c>
      <c r="C29" s="6" t="s">
        <v>73</v>
      </c>
      <c r="D29" s="6" t="s">
        <v>0</v>
      </c>
      <c r="E29" s="8" t="s">
        <v>73</v>
      </c>
      <c r="F29" s="6" t="s">
        <v>0</v>
      </c>
      <c r="G29" s="6" t="s">
        <v>0</v>
      </c>
      <c r="H29" s="7" t="s">
        <v>73</v>
      </c>
      <c r="I29" s="7">
        <v>13506.86</v>
      </c>
      <c r="J29" s="9"/>
      <c r="K29" s="9"/>
      <c r="L29" s="9"/>
    </row>
    <row r="1048573" spans="8:8" x14ac:dyDescent="0.2">
      <c r="H1048573" s="3">
        <f>SUM(H17:H1048572)</f>
        <v>4501.1000000000004</v>
      </c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1" customWidth="1"/>
    <col min="2" max="2" width="44" style="11" customWidth="1"/>
    <col min="3" max="4" width="23.42578125" style="11" customWidth="1"/>
    <col min="5" max="16384" width="9.140625" style="11"/>
  </cols>
  <sheetData>
    <row r="1" spans="1:5" ht="51" customHeight="1" x14ac:dyDescent="0.25">
      <c r="A1" s="25" t="s">
        <v>82</v>
      </c>
      <c r="B1" s="25"/>
      <c r="C1" s="25"/>
      <c r="D1" s="25"/>
      <c r="E1"/>
    </row>
    <row r="2" spans="1:5" s="12" customFormat="1" ht="31.5" customHeight="1" x14ac:dyDescent="0.25">
      <c r="A2" s="26" t="s">
        <v>6</v>
      </c>
      <c r="B2" s="27" t="s">
        <v>22</v>
      </c>
      <c r="C2" s="28" t="s">
        <v>80</v>
      </c>
      <c r="D2" s="28" t="s">
        <v>8</v>
      </c>
      <c r="E2"/>
    </row>
    <row r="3" spans="1:5" ht="103.9" customHeight="1" x14ac:dyDescent="0.25">
      <c r="A3" s="29" t="s">
        <v>23</v>
      </c>
      <c r="B3" s="30" t="s">
        <v>83</v>
      </c>
      <c r="C3" s="31">
        <v>13506.86</v>
      </c>
      <c r="D3" s="38">
        <v>13506.86</v>
      </c>
      <c r="E3" s="32"/>
    </row>
    <row r="4" spans="1:5" ht="15.75" x14ac:dyDescent="0.25">
      <c r="A4" s="29" t="s">
        <v>24</v>
      </c>
      <c r="B4" s="30" t="s">
        <v>25</v>
      </c>
      <c r="C4" s="33">
        <v>2701.3720000000003</v>
      </c>
      <c r="D4" s="39">
        <f>D3*0.2</f>
        <v>2701.3720000000003</v>
      </c>
      <c r="E4" s="32"/>
    </row>
    <row r="5" spans="1:5" ht="75" customHeight="1" x14ac:dyDescent="0.25">
      <c r="A5" s="29" t="s">
        <v>26</v>
      </c>
      <c r="B5" s="34" t="s">
        <v>84</v>
      </c>
      <c r="C5" s="35">
        <v>16208.232</v>
      </c>
      <c r="D5" s="38">
        <f>D3+D4</f>
        <v>16208.232</v>
      </c>
      <c r="E5" s="32"/>
    </row>
    <row r="6" spans="1:5" ht="60" customHeight="1" x14ac:dyDescent="0.25">
      <c r="A6" s="29" t="s">
        <v>27</v>
      </c>
      <c r="B6" s="34" t="s">
        <v>28</v>
      </c>
      <c r="C6" s="33">
        <v>22834.922935103605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24930.131043236444</v>
      </c>
      <c r="E6" s="32"/>
    </row>
    <row r="7" spans="1:5" ht="47.25" x14ac:dyDescent="0.25">
      <c r="A7" s="29" t="s">
        <v>29</v>
      </c>
      <c r="B7" s="30" t="s">
        <v>85</v>
      </c>
      <c r="C7" s="36">
        <v>0</v>
      </c>
      <c r="D7" s="39">
        <v>0</v>
      </c>
      <c r="E7" s="32"/>
    </row>
    <row r="8" spans="1:5" ht="38.25" customHeight="1" x14ac:dyDescent="0.25">
      <c r="A8" s="29" t="s">
        <v>30</v>
      </c>
      <c r="B8" s="30" t="s">
        <v>86</v>
      </c>
      <c r="C8" s="36">
        <v>16208.232</v>
      </c>
      <c r="D8" s="39">
        <f>D5-D7</f>
        <v>16208.232</v>
      </c>
      <c r="E8" s="32"/>
    </row>
    <row r="9" spans="1:5" ht="45" customHeight="1" x14ac:dyDescent="0.25">
      <c r="A9" s="29" t="s">
        <v>31</v>
      </c>
      <c r="B9" s="30" t="s">
        <v>32</v>
      </c>
      <c r="C9" s="36">
        <v>11322.664000000001</v>
      </c>
      <c r="D9" s="39">
        <f>SUM(D10:D17)</f>
        <v>11322.664000000001</v>
      </c>
      <c r="E9" s="32"/>
    </row>
    <row r="10" spans="1:5" ht="15.75" x14ac:dyDescent="0.2">
      <c r="A10" s="29" t="s">
        <v>33</v>
      </c>
      <c r="B10" s="30" t="s">
        <v>87</v>
      </c>
      <c r="C10" s="36">
        <v>0</v>
      </c>
      <c r="D10" s="39">
        <v>0</v>
      </c>
      <c r="E10" s="40">
        <v>105.2557</v>
      </c>
    </row>
    <row r="11" spans="1:5" ht="15.75" x14ac:dyDescent="0.2">
      <c r="A11" s="29" t="s">
        <v>34</v>
      </c>
      <c r="B11" s="30" t="s">
        <v>88</v>
      </c>
      <c r="C11" s="36">
        <v>0</v>
      </c>
      <c r="D11" s="39">
        <v>0</v>
      </c>
      <c r="E11" s="40">
        <v>106.826398641827</v>
      </c>
    </row>
    <row r="12" spans="1:5" ht="15.75" x14ac:dyDescent="0.2">
      <c r="A12" s="29" t="s">
        <v>35</v>
      </c>
      <c r="B12" s="30" t="s">
        <v>89</v>
      </c>
      <c r="C12" s="36">
        <v>0</v>
      </c>
      <c r="D12" s="39">
        <v>0</v>
      </c>
      <c r="E12" s="40">
        <v>105.561885224957</v>
      </c>
    </row>
    <row r="13" spans="1:5" ht="15.75" x14ac:dyDescent="0.2">
      <c r="A13" s="29" t="s">
        <v>36</v>
      </c>
      <c r="B13" s="30" t="s">
        <v>90</v>
      </c>
      <c r="C13" s="36">
        <v>0</v>
      </c>
      <c r="D13" s="39">
        <v>0</v>
      </c>
      <c r="E13" s="40">
        <v>104.9354</v>
      </c>
    </row>
    <row r="14" spans="1:5" ht="15.75" x14ac:dyDescent="0.2">
      <c r="A14" s="29" t="s">
        <v>37</v>
      </c>
      <c r="B14" s="30" t="s">
        <v>91</v>
      </c>
      <c r="C14" s="36">
        <v>0</v>
      </c>
      <c r="D14" s="39">
        <v>0</v>
      </c>
      <c r="E14" s="40">
        <v>113.87439215858601</v>
      </c>
    </row>
    <row r="15" spans="1:5" ht="15.75" x14ac:dyDescent="0.2">
      <c r="A15" s="29" t="s">
        <v>38</v>
      </c>
      <c r="B15" s="30" t="s">
        <v>92</v>
      </c>
      <c r="C15" s="36">
        <v>500</v>
      </c>
      <c r="D15" s="39">
        <v>500</v>
      </c>
      <c r="E15" s="40">
        <v>105.89170681013999</v>
      </c>
    </row>
    <row r="16" spans="1:5" ht="15.75" x14ac:dyDescent="0.2">
      <c r="A16" s="29" t="s">
        <v>39</v>
      </c>
      <c r="B16" s="30" t="s">
        <v>93</v>
      </c>
      <c r="C16" s="36">
        <v>10822.664000000001</v>
      </c>
      <c r="D16" s="39">
        <v>10822.664000000001</v>
      </c>
      <c r="E16" s="40">
        <v>105.30227480021099</v>
      </c>
    </row>
    <row r="17" spans="1:9" ht="15.75" x14ac:dyDescent="0.2">
      <c r="A17" s="29" t="s">
        <v>40</v>
      </c>
      <c r="B17" s="30" t="s">
        <v>94</v>
      </c>
      <c r="C17" s="36">
        <v>0</v>
      </c>
      <c r="D17" s="39">
        <v>0</v>
      </c>
      <c r="E17" s="40">
        <v>104.794259089128</v>
      </c>
    </row>
    <row r="18" spans="1:9" ht="47.25" x14ac:dyDescent="0.25">
      <c r="A18" s="29">
        <v>8</v>
      </c>
      <c r="B18" s="30" t="s">
        <v>41</v>
      </c>
      <c r="C18" s="36">
        <v>22.834922935103606</v>
      </c>
      <c r="D18" s="39">
        <f>D6/1000</f>
        <v>24.930131043236443</v>
      </c>
      <c r="E18" s="32"/>
    </row>
    <row r="19" spans="1:9" ht="78.75" x14ac:dyDescent="0.25">
      <c r="A19" s="29">
        <v>9</v>
      </c>
      <c r="B19" s="30" t="s">
        <v>42</v>
      </c>
      <c r="C19" s="36">
        <v>0</v>
      </c>
      <c r="D19" s="39">
        <v>0</v>
      </c>
      <c r="E19" s="32"/>
    </row>
    <row r="20" spans="1:9" ht="31.5" x14ac:dyDescent="0.25">
      <c r="A20" s="29">
        <v>10</v>
      </c>
      <c r="B20" s="34" t="s">
        <v>43</v>
      </c>
      <c r="C20" s="35">
        <v>22.834922935103606</v>
      </c>
      <c r="D20" s="38">
        <f>D18+D19</f>
        <v>24.930131043236443</v>
      </c>
      <c r="E20" s="32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2023-02-24T08:25:58Z</dcterms:modified>
</cp:coreProperties>
</file>