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6-1-01-00-2-0035\"/>
    </mc:Choice>
  </mc:AlternateContent>
  <xr:revisionPtr revIDLastSave="0" documentId="13_ncr:1_{CF3D21BD-3199-416C-9DBF-F8CA80E71200}" xr6:coauthVersionLast="36" xr6:coauthVersionMax="36" xr10:uidLastSave="{00000000-0000-0000-0000-000000000000}"/>
  <bookViews>
    <workbookView xWindow="0" yWindow="0" windowWidth="28215" windowHeight="13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H28" i="4" l="1"/>
  <c r="C37" i="4" l="1"/>
  <c r="E37" i="4" s="1"/>
  <c r="F37" i="4" s="1"/>
  <c r="G3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E19" i="4" s="1"/>
  <c r="F19" i="4" s="1"/>
  <c r="H19" i="4" s="1"/>
  <c r="D216" i="5"/>
  <c r="E18" i="4" s="1"/>
  <c r="F18" i="4" s="1"/>
  <c r="H18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E16" i="4" s="1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E17" i="4" s="1"/>
  <c r="F17" i="4" s="1"/>
  <c r="H17" i="4" s="1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C36" i="4" l="1"/>
  <c r="H26" i="4" l="1"/>
  <c r="E36" i="4"/>
  <c r="F36" i="4" s="1"/>
  <c r="G36" i="4" s="1"/>
  <c r="H29" i="4" l="1"/>
  <c r="H30" i="4" s="1"/>
  <c r="C35" i="4" l="1"/>
  <c r="C39" i="4" s="1"/>
  <c r="E39" i="4" s="1"/>
  <c r="F39" i="4" s="1"/>
  <c r="G39" i="4" s="1"/>
  <c r="C40" i="4" l="1"/>
  <c r="E40" i="4" s="1"/>
  <c r="F40" i="4" s="1"/>
  <c r="G40" i="4" s="1"/>
  <c r="E35" i="4"/>
  <c r="F35" i="4" s="1"/>
  <c r="C41" i="4"/>
  <c r="C43" i="4"/>
  <c r="I30" i="4"/>
  <c r="C42" i="4"/>
  <c r="C38" i="4" l="1"/>
  <c r="E42" i="4"/>
  <c r="F42" i="4" s="1"/>
  <c r="G35" i="4"/>
  <c r="G42" i="4" l="1"/>
  <c r="E41" i="4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<sst xmlns="http://schemas.openxmlformats.org/spreadsheetml/2006/main" count="685" uniqueCount="381">
  <si>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</si>
  <si>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</si>
  <si>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</si>
  <si>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</si>
  <si>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</si>
  <si>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</si>
  <si>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</si>
  <si>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</si>
  <si>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</si>
  <si>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</si>
  <si>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</si>
  <si>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</si>
  <si>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</si>
  <si>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</si>
  <si>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</si>
  <si>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</si>
  <si>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</si>
  <si>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</si>
  <si>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</si>
  <si>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</si>
  <si>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</si>
  <si>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</si>
  <si>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</si>
  <si>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</si>
  <si>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</si>
  <si>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</si>
  <si>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</si>
  <si>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</si>
  <si>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</si>
  <si>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</si>
  <si>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</si>
  <si>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</si>
  <si>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</si>
  <si>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</si>
  <si>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</si>
  <si>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</si>
  <si>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</si>
  <si>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</si>
  <si>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</si>
  <si>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</si>
  <si>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</si>
  <si>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</si>
  <si>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</si>
  <si>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</si>
  <si>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</si>
  <si>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</si>
  <si>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</si>
  <si>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</si>
  <si>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</si>
  <si>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</si>
  <si>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</si>
  <si>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</si>
  <si>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</si>
  <si>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</si>
  <si>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</si>
  <si>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</si>
  <si>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</si>
  <si>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</si>
  <si>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</si>
  <si>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</si>
  <si>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</si>
  <si>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</si>
  <si>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</si>
  <si>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</si>
  <si>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</si>
  <si>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</si>
  <si>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</si>
  <si>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</si>
  <si>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</si>
  <si>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</si>
  <si>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</si>
  <si>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</si>
  <si>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</si>
  <si>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</si>
  <si>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</si>
  <si>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</si>
  <si>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</si>
  <si>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</si>
  <si>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</si>
  <si>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</si>
  <si>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</si>
  <si>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</si>
  <si>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</si>
  <si>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</si>
  <si>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</si>
  <si>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</si>
  <si>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</si>
  <si>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</si>
  <si>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</si>
  <si>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</si>
  <si>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</si>
  <si>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</si>
  <si>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</si>
  <si>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</si>
  <si>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</si>
  <si>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</si>
  <si>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</si>
  <si>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</si>
  <si>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</si>
  <si>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</si>
  <si>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</si>
  <si>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</si>
  <si>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</si>
  <si>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</si>
  <si>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</si>
  <si>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</si>
  <si>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</si>
  <si>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</si>
  <si>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</si>
  <si>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</si>
  <si>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</si>
  <si>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</si>
  <si>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</si>
  <si>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</si>
  <si>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</si>
  <si>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</si>
  <si>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</si>
  <si>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</si>
  <si>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</si>
  <si>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</si>
  <si>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</si>
  <si>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</si>
  <si>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</si>
  <si>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</si>
  <si>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</si>
  <si>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</si>
  <si>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</si>
  <si>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</si>
  <si>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</si>
  <si>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</si>
  <si>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</si>
  <si>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</si>
  <si>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</si>
  <si>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</si>
  <si>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</si>
  <si>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</si>
  <si>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</si>
  <si>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</si>
  <si>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</si>
  <si>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</si>
  <si>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</si>
  <si>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</si>
  <si>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</si>
  <si>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</si>
  <si>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</si>
  <si>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</si>
  <si>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</si>
  <si>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</si>
  <si>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</si>
  <si>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</si>
  <si>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</si>
  <si>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</si>
  <si>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</si>
  <si>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</si>
  <si>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</si>
  <si>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</si>
  <si>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</si>
  <si>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</si>
  <si>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</si>
  <si>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</si>
  <si>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</si>
  <si>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</si>
  <si>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</si>
  <si>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</si>
  <si>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</si>
  <si>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</si>
  <si>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</si>
  <si>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</si>
  <si>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</si>
  <si>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</si>
  <si>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</si>
  <si>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</si>
  <si>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</si>
  <si>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</si>
  <si>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</si>
  <si>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</si>
  <si>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</si>
  <si>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</si>
  <si>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</si>
  <si>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</si>
  <si>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</si>
  <si>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</si>
  <si>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</si>
  <si>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</si>
  <si>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</si>
  <si>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</si>
  <si>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</si>
  <si>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</si>
  <si>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</si>
  <si>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</si>
  <si>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</si>
  <si>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</si>
  <si>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</si>
  <si>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</si>
  <si>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</si>
  <si>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</si>
  <si>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</si>
  <si>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</si>
  <si>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</si>
  <si>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</si>
  <si>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</si>
  <si>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</si>
  <si>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</si>
  <si>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</si>
  <si>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</si>
  <si>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</si>
  <si>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</si>
  <si>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</si>
  <si>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</si>
  <si>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</si>
  <si>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</si>
  <si>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</si>
  <si>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</si>
  <si>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</si>
  <si>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</si>
  <si>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</si>
  <si>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</si>
  <si>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</si>
  <si>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</si>
  <si>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</si>
  <si>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</si>
  <si>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</si>
  <si>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</si>
  <si>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</si>
  <si>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</si>
  <si>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</si>
  <si>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</si>
  <si>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</si>
  <si>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</si>
  <si>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</si>
  <si>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</si>
  <si>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</si>
  <si>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</si>
  <si>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</si>
  <si>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</si>
  <si>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</si>
  <si>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</si>
  <si>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</si>
  <si>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</si>
  <si>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</si>
  <si>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</si>
  <si>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</si>
  <si>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</si>
  <si>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</si>
  <si>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</si>
  <si>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</si>
  <si>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</si>
  <si>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</si>
  <si>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</si>
  <si>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</si>
  <si>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</si>
  <si>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</si>
  <si>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</si>
  <si>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</si>
  <si>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</si>
  <si>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</si>
  <si>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</si>
  <si>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</si>
  <si>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</si>
  <si>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</si>
  <si>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</si>
  <si>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</si>
  <si>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</si>
  <si>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</si>
  <si>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</si>
  <si>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</si>
  <si>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</si>
  <si>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</si>
  <si>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</si>
  <si>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</si>
  <si>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</si>
  <si>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</si>
  <si>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</si>
  <si>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</si>
  <si>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</si>
  <si>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</si>
  <si>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</si>
  <si>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</si>
  <si>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</si>
  <si>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</si>
  <si>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</si>
  <si>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</si>
  <si>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</si>
  <si>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</si>
  <si>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</si>
  <si>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</si>
  <si>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</si>
  <si>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</si>
  <si>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</si>
  <si>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</si>
  <si>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</si>
  <si>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</si>
  <si>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</si>
  <si>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</si>
  <si>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</si>
  <si>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</si>
  <si>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</si>
  <si>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</si>
  <si>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</si>
  <si>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</si>
  <si>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</si>
  <si>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</si>
  <si>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</si>
  <si>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</si>
  <si>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</si>
  <si>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</si>
  <si>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</si>
  <si>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</si>
  <si>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</si>
  <si>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</si>
  <si>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</si>
  <si>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</si>
  <si>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</si>
  <si>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</si>
  <si>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</si>
  <si>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</si>
  <si>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</si>
  <si>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</si>
  <si>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</si>
  <si>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</si>
  <si>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</si>
  <si>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</si>
  <si>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</si>
  <si>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</si>
  <si>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</si>
  <si>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</si>
  <si>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</si>
  <si>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</si>
  <si>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</si>
  <si>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</si>
  <si>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</si>
  <si>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</si>
  <si>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</si>
  <si>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</si>
  <si>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</si>
  <si>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</si>
  <si>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</si>
  <si>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</si>
  <si>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</si>
  <si>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</si>
  <si>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</si>
  <si>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</si>
  <si>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</si>
  <si>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</si>
  <si>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</si>
  <si>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</si>
  <si>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</si>
  <si>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</si>
  <si>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</si>
  <si>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</si>
  <si>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</si>
  <si>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</si>
  <si>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</si>
  <si>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</si>
  <si>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</si>
  <si>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</si>
  <si>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</si>
  <si>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</si>
  <si>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</si>
  <si>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</si>
  <si>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</si>
  <si>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</si>
  <si>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шт</t>
  </si>
  <si>
    <t>1.4</t>
  </si>
  <si>
    <t>1000 м2</t>
  </si>
  <si>
    <t>J_22-1-06-1-01-00-2-0035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</si>
  <si>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</si>
  <si>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</si>
  <si>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</si>
  <si>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</si>
  <si>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</si>
  <si>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</si>
  <si>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</si>
  <si>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</si>
  <si>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</si>
  <si>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</si>
  <si>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</si>
  <si>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</si>
  <si>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</si>
  <si>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Луга, Стр-во КЛ-10кВ от ТП-32 до ТП-86 в г. Луга ЛО (22-1-06-1-01-00-2-0035)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</si>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</sst>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3" fillId="0" borderId="3">
      <alignment horizontal="left" vertical="top"/>
    </xf>
    <xf numFmtId="0" fontId="16" fillId="0" borderId="0"/>
    <xf numFmtId="0" fontId="2" fillId="0" borderId="0"/>
  </cellStyleXfs>
  <cellXfs count="114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left"/>
    </xf>
    <xf numFmtId="0" fontId="10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/>
    <xf numFmtId="0" fontId="17" fillId="0" borderId="7" xfId="9" applyFont="1" applyBorder="1" applyAlignment="1" applyProtection="1">
      <alignment horizontal="left" vertical="center" wrapText="1"/>
    </xf>
    <xf numFmtId="4" fontId="17" fillId="0" borderId="7" xfId="9" applyNumberFormat="1" applyFont="1" applyBorder="1" applyAlignment="1" applyProtection="1">
      <alignment horizontal="center" vertical="center" wrapText="1"/>
    </xf>
    <xf numFmtId="165" fontId="17" fillId="0" borderId="7" xfId="6" applyFont="1" applyFill="1" applyBorder="1" applyAlignment="1" applyProtection="1">
      <alignment horizontal="center" vertical="center" wrapText="1"/>
    </xf>
    <xf numFmtId="165" fontId="17" fillId="2" borderId="7" xfId="6" applyFont="1" applyFill="1" applyBorder="1" applyAlignment="1" applyProtection="1">
      <alignment horizontal="center" vertical="center" wrapText="1"/>
      <protection locked="0"/>
    </xf>
    <xf numFmtId="0" fontId="18" fillId="0" borderId="0" xfId="2" applyFont="1" applyBorder="1" applyAlignment="1" applyProtection="1">
      <alignment horizontal="centerContinuous" vertical="center" wrapText="1"/>
    </xf>
    <xf numFmtId="0" fontId="19" fillId="0" borderId="8" xfId="9" applyFont="1" applyBorder="1" applyAlignment="1" applyProtection="1">
      <alignment horizontal="center" vertical="center" wrapText="1"/>
    </xf>
    <xf numFmtId="0" fontId="19" fillId="0" borderId="3" xfId="9" applyFont="1" applyBorder="1" applyAlignment="1" applyProtection="1">
      <alignment horizontal="center" vertical="center" wrapText="1"/>
    </xf>
    <xf numFmtId="165" fontId="17" fillId="0" borderId="3" xfId="6" applyFont="1" applyFill="1" applyBorder="1" applyAlignment="1">
      <alignment horizontal="center" vertical="center" wrapText="1"/>
    </xf>
    <xf numFmtId="4" fontId="19" fillId="0" borderId="9" xfId="9" applyNumberFormat="1" applyFont="1" applyBorder="1" applyAlignment="1" applyProtection="1">
      <alignment horizontal="center" vertical="center" wrapText="1"/>
    </xf>
    <xf numFmtId="165" fontId="19" fillId="0" borderId="10" xfId="6" applyFont="1" applyFill="1" applyBorder="1" applyAlignment="1" applyProtection="1">
      <alignment horizontal="center" vertical="center" wrapText="1"/>
      <protection locked="0"/>
    </xf>
    <xf numFmtId="165" fontId="17" fillId="2" borderId="9" xfId="6" applyFont="1" applyFill="1" applyBorder="1" applyAlignment="1" applyProtection="1">
      <alignment horizontal="center" vertical="center" wrapText="1"/>
    </xf>
    <xf numFmtId="4" fontId="17" fillId="0" borderId="8" xfId="9" applyNumberFormat="1" applyFont="1" applyBorder="1" applyAlignment="1" applyProtection="1">
      <alignment horizontal="center" vertical="center" wrapText="1"/>
    </xf>
    <xf numFmtId="0" fontId="19" fillId="0" borderId="7" xfId="9" applyFont="1" applyBorder="1" applyAlignment="1" applyProtection="1">
      <alignment horizontal="left" vertical="center" wrapText="1"/>
    </xf>
    <xf numFmtId="4" fontId="19" fillId="0" borderId="7" xfId="9" applyNumberFormat="1" applyFont="1" applyBorder="1" applyAlignment="1" applyProtection="1">
      <alignment horizontal="center" vertical="center" wrapText="1"/>
    </xf>
    <xf numFmtId="165" fontId="19" fillId="0" borderId="10" xfId="6" applyFont="1" applyFill="1" applyBorder="1" applyAlignment="1" applyProtection="1">
      <alignment horizontal="center" vertical="center" wrapText="1"/>
    </xf>
    <xf numFmtId="165" fontId="19" fillId="0" borderId="3" xfId="6" applyFont="1" applyFill="1" applyBorder="1" applyAlignment="1">
      <alignment horizontal="center" vertical="center" wrapText="1"/>
    </xf>
    <xf numFmtId="165" fontId="17" fillId="0" borderId="7" xfId="6" applyFont="1" applyFill="1" applyBorder="1" applyAlignment="1" applyProtection="1">
      <alignment horizontal="center" vertical="center" wrapText="1"/>
      <protection locked="0"/>
    </xf>
    <xf numFmtId="165" fontId="19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left" vertical="center" wrapText="1"/>
    </xf>
    <xf numFmtId="4" fontId="12" fillId="0" borderId="3" xfId="0" applyNumberFormat="1" applyFont="1" applyFill="1" applyBorder="1" applyAlignment="1">
      <alignment wrapText="1"/>
    </xf>
    <xf numFmtId="4" fontId="10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2" fillId="0" borderId="6" xfId="8" quotePrefix="1" applyFont="1" applyFill="1" applyBorder="1" applyAlignment="1">
      <alignment vertical="top" wrapText="1"/>
    </xf>
    <xf numFmtId="4" fontId="12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0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1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4" fontId="10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7" fillId="0" borderId="0" xfId="6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 applyAlignment="1"/>
    <xf numFmtId="0" fontId="20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7" fillId="0" borderId="0" xfId="9" applyFont="1" applyFill="1" applyBorder="1" applyAlignment="1" applyProtection="1">
      <alignment horizontal="left" vertical="center" wrapText="1"/>
    </xf>
    <xf numFmtId="4" fontId="17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7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7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9" fillId="0" borderId="3" xfId="0" applyFont="1" applyFill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22" fillId="0" borderId="1" xfId="9" quotePrefix="1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2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62" customWidth="1"/>
    <col min="2" max="2" width="60.42578125" style="63" customWidth="1"/>
    <col min="3" max="3" width="12.140625" style="63" customWidth="1"/>
    <col min="4" max="4" width="10.5703125" style="63" customWidth="1"/>
    <col min="5" max="5" width="14.28515625" style="63" customWidth="1"/>
    <col min="6" max="6" width="14.42578125" style="63" customWidth="1"/>
    <col min="7" max="7" width="16" style="63" customWidth="1"/>
    <col min="8" max="8" width="15.7109375" style="63" customWidth="1"/>
    <col min="9" max="9" width="13.5703125" style="63" hidden="1" customWidth="1"/>
    <col min="10" max="10" width="0" style="63" hidden="1" customWidth="1"/>
    <col min="11" max="11" width="14.140625" style="63" hidden="1" customWidth="1"/>
    <col min="12" max="12" width="10.28515625" style="63" hidden="1" customWidth="1"/>
    <col min="13" max="14" width="0" style="63" hidden="1" customWidth="1"/>
    <col min="15" max="15" width="15.28515625" style="63" hidden="1" customWidth="1"/>
    <col min="16" max="19" width="0" style="63" hidden="1" customWidth="1"/>
    <col min="20" max="16384" width="9.140625" style="63"/>
  </cols>
  <sheetData>
    <row r="1" spans="1:39" x14ac:dyDescent="0.25">
      <c r="H1" s="5" t="s">
        <v>29</v>
      </c>
    </row>
    <row r="3" spans="1:39" x14ac:dyDescent="0.25">
      <c r="A3" s="64" t="s">
        <v>19</v>
      </c>
    </row>
    <row r="5" spans="1:39" s="61" customFormat="1" ht="48" customHeight="1" x14ac:dyDescent="0.2">
      <c r="A5" s="108" t="s">
        <v>379</v>
      </c>
      <c r="B5" s="108"/>
      <c r="C5" s="108"/>
      <c r="D5" s="108"/>
      <c r="E5" s="108"/>
      <c r="F5" s="108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</row>
    <row r="7" spans="1:39" ht="21" customHeight="1" x14ac:dyDescent="0.25">
      <c r="A7" s="65" t="s">
        <v>8</v>
      </c>
      <c r="F7" s="109" t="s">
        <v>365</v>
      </c>
      <c r="G7" s="109"/>
      <c r="H7" s="109"/>
    </row>
    <row r="8" spans="1:39" x14ac:dyDescent="0.25">
      <c r="A8" s="66"/>
    </row>
    <row r="9" spans="1:39" x14ac:dyDescent="0.25">
      <c r="A9" s="65" t="s">
        <v>15</v>
      </c>
      <c r="F9" s="109" t="s">
        <v>326</v>
      </c>
      <c r="G9" s="109"/>
      <c r="H9" s="109"/>
    </row>
    <row r="10" spans="1:39" x14ac:dyDescent="0.25">
      <c r="A10" s="66"/>
    </row>
    <row r="11" spans="1:39" x14ac:dyDescent="0.25">
      <c r="A11" s="67" t="s">
        <v>20</v>
      </c>
      <c r="B11" s="68"/>
      <c r="C11" s="68"/>
    </row>
    <row r="12" spans="1:39" x14ac:dyDescent="0.25">
      <c r="H12" s="69" t="s">
        <v>380</v>
      </c>
    </row>
    <row r="13" spans="1:39" s="62" customFormat="1" ht="26.25" customHeight="1" x14ac:dyDescent="0.25">
      <c r="A13" s="110" t="s">
        <v>9</v>
      </c>
      <c r="B13" s="110" t="s">
        <v>21</v>
      </c>
      <c r="C13" s="110" t="s">
        <v>11</v>
      </c>
      <c r="D13" s="110" t="s">
        <v>10</v>
      </c>
      <c r="E13" s="110" t="s">
        <v>34</v>
      </c>
      <c r="F13" s="110" t="s">
        <v>14</v>
      </c>
      <c r="G13" s="110" t="s">
        <v>27</v>
      </c>
      <c r="H13" s="110" t="s">
        <v>33</v>
      </c>
      <c r="I13" s="70"/>
      <c r="J13" s="71"/>
      <c r="K13" s="72">
        <v>7.46</v>
      </c>
    </row>
    <row r="14" spans="1:39" ht="37.5" customHeight="1" x14ac:dyDescent="0.25">
      <c r="A14" s="111"/>
      <c r="B14" s="111"/>
      <c r="C14" s="111"/>
      <c r="D14" s="111"/>
      <c r="E14" s="111"/>
      <c r="F14" s="111"/>
      <c r="G14" s="111"/>
      <c r="H14" s="111"/>
      <c r="I14" s="71"/>
      <c r="J14" s="71"/>
      <c r="K14" s="72">
        <v>6.16</v>
      </c>
      <c r="M14" s="73"/>
      <c r="N14" s="74"/>
      <c r="O14" s="55"/>
      <c r="P14" s="75"/>
    </row>
    <row r="15" spans="1:39" ht="15.75" x14ac:dyDescent="0.25">
      <c r="A15" s="76" t="s">
        <v>22</v>
      </c>
      <c r="B15" s="77" t="s">
        <v>23</v>
      </c>
      <c r="C15" s="78"/>
      <c r="D15" s="79"/>
      <c r="E15" s="79"/>
      <c r="F15" s="79"/>
      <c r="G15" s="79"/>
      <c r="H15" s="79"/>
      <c r="I15" s="61"/>
      <c r="J15" s="61"/>
      <c r="K15" s="72">
        <v>5.62</v>
      </c>
      <c r="M15" s="73"/>
      <c r="N15" s="74"/>
      <c r="O15" s="80"/>
      <c r="P15" s="81"/>
    </row>
    <row r="16" spans="1:39" ht="15.75" x14ac:dyDescent="0.25">
      <c r="A16" s="82" t="s">
        <v>346</v>
      </c>
      <c r="B16" s="83" t="s">
        <v>203</v>
      </c>
      <c r="C16" s="84" t="s">
        <v>318</v>
      </c>
      <c r="D16" s="85">
        <v>0.5</v>
      </c>
      <c r="E16" s="85">
        <f>VLOOKUP(B16,'Типовые 2 кв. 2021'!B:D,3,)</f>
        <v>568619.42500000005</v>
      </c>
      <c r="F16" s="85">
        <f>D16*E16</f>
        <v>284309.71250000002</v>
      </c>
      <c r="G16" s="85">
        <v>5.62</v>
      </c>
      <c r="H16" s="85">
        <f ca="1">F16*G16</f>
        <v>1597820.5842500001</v>
      </c>
      <c r="J16" s="87"/>
      <c r="K16" s="87"/>
      <c r="M16" s="73"/>
      <c r="N16" s="74"/>
      <c r="O16" s="80"/>
      <c r="P16" s="81"/>
    </row>
    <row r="17" spans="1:16" ht="15.75" x14ac:dyDescent="0.25">
      <c r="A17" s="82" t="s">
        <v>344</v>
      </c>
      <c r="B17" s="83" t="s">
        <v>186</v>
      </c>
      <c r="C17" s="84" t="s">
        <v>318</v>
      </c>
      <c r="D17" s="85">
        <v>0.06</v>
      </c>
      <c r="E17" s="85">
        <f>VLOOKUP(B17,'Типовые 2 кв. 2021'!B:D,3,)</f>
        <v>898103.21666666679</v>
      </c>
      <c r="F17" s="85">
        <f>D17*E17</f>
        <v>53886.193000000007</v>
      </c>
      <c r="G17" s="85">
        <v>5.62</v>
      </c>
      <c r="H17" s="85">
        <f ca="1">F17*G17</f>
        <v>302840.40466000006</v>
      </c>
      <c r="J17" s="87"/>
      <c r="K17" s="87"/>
      <c r="M17" s="73"/>
      <c r="N17" s="74"/>
      <c r="O17" s="80"/>
      <c r="P17" s="81"/>
    </row>
    <row r="18" spans="1:16" ht="15.75" x14ac:dyDescent="0.25">
      <c r="A18" s="82" t="s">
        <v>345</v>
      </c>
      <c r="B18" s="83" t="s">
        <v>359</v>
      </c>
      <c r="C18" s="84" t="s">
        <v>362</v>
      </c>
      <c r="D18" s="85">
        <v>8.8699999999999992</v>
      </c>
      <c r="E18" s="85">
        <f>VLOOKUP(B18,'Типовые 2 кв. 2021'!B:D,3,)</f>
        <v>11335.533333333333</v>
      </c>
      <c r="F18" s="85">
        <f>D18*E18</f>
        <v>100546.18066666665</v>
      </c>
      <c r="G18" s="85">
        <v>5.62</v>
      </c>
      <c r="H18" s="85">
        <f ca="1">F18*G18</f>
        <v>565069.53534666658</v>
      </c>
      <c r="J18" s="87"/>
      <c r="K18" s="87"/>
      <c r="M18" s="73"/>
      <c r="N18" s="74"/>
      <c r="O18" s="80"/>
      <c r="P18" s="81"/>
    </row>
    <row r="19" spans="1:16" ht="15.75" x14ac:dyDescent="0.25">
      <c r="A19" s="82" t="s">
        <v>363</v>
      </c>
      <c r="B19" s="83" t="s">
        <v>361</v>
      </c>
      <c r="C19" s="84" t="s">
        <v>364</v>
      </c>
      <c r="D19" s="85">
        <v>0.41399999999999998</v>
      </c>
      <c r="E19" s="85">
        <f>VLOOKUP(B19,'Типовые 2 кв. 2021'!B:D,3,)</f>
        <v>49822.958333333336</v>
      </c>
      <c r="F19" s="85">
        <f>D19*E19</f>
        <v>20626.704750000001</v>
      </c>
      <c r="G19" s="85">
        <v>5.62</v>
      </c>
      <c r="H19" s="85">
        <f ca="1">F19*G19</f>
        <v>115922.08069500001</v>
      </c>
      <c r="J19" s="87"/>
      <c r="K19" s="87"/>
      <c r="M19" s="73"/>
      <c r="N19" s="74"/>
      <c r="O19" s="80"/>
      <c r="P19" s="81"/>
    </row>
    <row r="20" spans="1:16" ht="15.75" x14ac:dyDescent="0.25">
      <c r="A20" s="88"/>
      <c r="B20" s="89"/>
      <c r="C20" s="84"/>
      <c r="D20" s="85"/>
      <c r="E20" s="85"/>
      <c r="F20" s="85"/>
      <c r="G20" s="86"/>
      <c r="H20" s="85"/>
      <c r="J20" s="87"/>
      <c r="K20" s="87"/>
      <c r="M20" s="73"/>
      <c r="N20" s="74"/>
      <c r="O20" s="80"/>
      <c r="P20" s="81"/>
    </row>
    <row r="21" spans="1:16" ht="15.75" x14ac:dyDescent="0.25">
      <c r="A21" s="88"/>
      <c r="B21" s="89"/>
      <c r="C21" s="84"/>
      <c r="D21" s="85"/>
      <c r="E21" s="53"/>
      <c r="F21" s="85"/>
      <c r="G21" s="86"/>
      <c r="H21" s="85"/>
      <c r="M21" s="73"/>
      <c r="N21" s="74"/>
      <c r="O21" s="80"/>
      <c r="P21" s="81"/>
    </row>
    <row r="22" spans="1:16" ht="15.75" x14ac:dyDescent="0.25">
      <c r="A22" s="82"/>
      <c r="B22" s="83"/>
      <c r="C22" s="84"/>
      <c r="D22" s="85"/>
      <c r="E22" s="85"/>
      <c r="F22" s="85"/>
      <c r="G22" s="86"/>
      <c r="H22" s="85"/>
      <c r="J22" s="87"/>
      <c r="K22" s="87"/>
      <c r="M22" s="73"/>
      <c r="N22" s="74"/>
      <c r="O22" s="80"/>
      <c r="P22" s="81"/>
    </row>
    <row r="23" spans="1:16" ht="15.75" x14ac:dyDescent="0.25">
      <c r="A23" s="88"/>
      <c r="B23" s="89"/>
      <c r="C23" s="84"/>
      <c r="D23" s="85"/>
      <c r="E23" s="53"/>
      <c r="F23" s="85"/>
      <c r="G23" s="86"/>
      <c r="H23" s="85"/>
      <c r="M23" s="73"/>
      <c r="N23" s="74"/>
      <c r="O23" s="80"/>
      <c r="P23" s="81"/>
    </row>
    <row r="24" spans="1:16" x14ac:dyDescent="0.25">
      <c r="A24" s="88"/>
      <c r="B24" s="78"/>
      <c r="C24" s="84"/>
      <c r="D24" s="86"/>
      <c r="E24" s="86"/>
      <c r="F24" s="86"/>
      <c r="G24" s="86"/>
      <c r="H24" s="86"/>
    </row>
    <row r="25" spans="1:16" x14ac:dyDescent="0.25">
      <c r="A25" s="88"/>
      <c r="B25" s="78"/>
      <c r="C25" s="84"/>
      <c r="D25" s="86"/>
      <c r="E25" s="86"/>
      <c r="F25" s="86"/>
      <c r="G25" s="86"/>
      <c r="H25" s="86"/>
    </row>
    <row r="26" spans="1:16" x14ac:dyDescent="0.25">
      <c r="A26" s="88"/>
      <c r="B26" s="77" t="s">
        <v>12</v>
      </c>
      <c r="C26" s="84"/>
      <c r="D26" s="86"/>
      <c r="E26" s="86"/>
      <c r="F26" s="86"/>
      <c r="G26" s="86"/>
      <c r="H26" s="86">
        <f>SUM(H27:H28)</f>
        <v>2581652.6</v>
      </c>
    </row>
    <row r="27" spans="1:16" x14ac:dyDescent="0.25">
      <c r="A27" s="88"/>
      <c r="B27" s="90" t="s">
        <v>2</v>
      </c>
      <c r="C27" s="84"/>
      <c r="D27" s="86"/>
      <c r="E27" s="86"/>
      <c r="F27" s="86"/>
      <c r="G27" s="86"/>
      <c r="H27" s="86">
        <v>2581652.6</v>
      </c>
    </row>
    <row r="28" spans="1:16" x14ac:dyDescent="0.25">
      <c r="A28" s="88"/>
      <c r="B28" s="90" t="s">
        <v>3</v>
      </c>
      <c r="C28" s="84"/>
      <c r="D28" s="86"/>
      <c r="E28" s="86"/>
      <c r="F28" s="86"/>
      <c r="G28" s="86"/>
      <c r="H28" s="86">
        <f>H21</f>
        <v>0</v>
      </c>
    </row>
    <row r="29" spans="1:16" x14ac:dyDescent="0.25">
      <c r="A29" s="76" t="s">
        <v>24</v>
      </c>
      <c r="B29" s="77" t="s">
        <v>28</v>
      </c>
      <c r="C29" s="84"/>
      <c r="D29" s="86"/>
      <c r="E29" s="86"/>
      <c r="F29" s="86"/>
      <c r="G29" s="86"/>
      <c r="H29" s="86">
        <f>H26*0.08</f>
        <v>206532.20800000001</v>
      </c>
    </row>
    <row r="30" spans="1:16" x14ac:dyDescent="0.25">
      <c r="A30" s="76" t="s">
        <v>26</v>
      </c>
      <c r="B30" s="77" t="s">
        <v>25</v>
      </c>
      <c r="C30" s="84"/>
      <c r="D30" s="86"/>
      <c r="E30" s="86"/>
      <c r="F30" s="86"/>
      <c r="G30" s="86"/>
      <c r="H30" s="86">
        <f>H29+H26</f>
        <v>2788184.8080000002</v>
      </c>
      <c r="I30" s="91">
        <f>H30-(SUM(C35:C37))</f>
        <v>0</v>
      </c>
    </row>
    <row r="31" spans="1:16" x14ac:dyDescent="0.25">
      <c r="A31" s="92"/>
      <c r="B31" s="61"/>
      <c r="C31" s="61"/>
    </row>
    <row r="32" spans="1:16" x14ac:dyDescent="0.25">
      <c r="A32" s="68" t="s">
        <v>13</v>
      </c>
      <c r="B32" s="61"/>
      <c r="C32" s="61"/>
    </row>
    <row r="33" spans="1:12" x14ac:dyDescent="0.25">
      <c r="A33" s="93"/>
      <c r="B33" s="61"/>
      <c r="C33" s="61"/>
      <c r="G33" s="69" t="s">
        <v>380</v>
      </c>
    </row>
    <row r="34" spans="1:12" ht="63.75" customHeight="1" x14ac:dyDescent="0.25">
      <c r="A34" s="94" t="s">
        <v>9</v>
      </c>
      <c r="B34" s="94" t="s">
        <v>0</v>
      </c>
      <c r="C34" s="95" t="s">
        <v>35</v>
      </c>
      <c r="D34" s="94" t="s">
        <v>32</v>
      </c>
      <c r="E34" s="94" t="s">
        <v>16</v>
      </c>
      <c r="F34" s="94" t="s">
        <v>17</v>
      </c>
      <c r="G34" s="94" t="s">
        <v>18</v>
      </c>
    </row>
    <row r="35" spans="1:12" ht="15.75" x14ac:dyDescent="0.25">
      <c r="A35" s="96">
        <v>1</v>
      </c>
      <c r="B35" s="90" t="s">
        <v>1</v>
      </c>
      <c r="C35" s="97">
        <f>H29</f>
        <v>206532.20800000001</v>
      </c>
      <c r="D35" s="98">
        <v>1.0760000000000001</v>
      </c>
      <c r="E35" s="58">
        <f>C35*D35</f>
        <v>222228.65580800004</v>
      </c>
      <c r="F35" s="58">
        <f>E35*0.2</f>
        <v>44445.731161600008</v>
      </c>
      <c r="G35" s="58">
        <f>E35+F35</f>
        <v>266674.38696960005</v>
      </c>
      <c r="I35" s="73"/>
      <c r="J35" s="74"/>
      <c r="K35" s="80"/>
      <c r="L35" s="99"/>
    </row>
    <row r="36" spans="1:12" ht="15.75" x14ac:dyDescent="0.25">
      <c r="A36" s="96">
        <v>2</v>
      </c>
      <c r="B36" s="90" t="s">
        <v>2</v>
      </c>
      <c r="C36" s="100">
        <f>H27</f>
        <v>2581652.6</v>
      </c>
      <c r="D36" s="98">
        <v>1.0760000000000001</v>
      </c>
      <c r="E36" s="58">
        <f t="shared" ref="E36:E43" si="0">C36*D36</f>
        <v>2777858.1976000001</v>
      </c>
      <c r="F36" s="58">
        <f t="shared" ref="F36:F43" si="1">E36*0.2</f>
        <v>555571.63952000008</v>
      </c>
      <c r="G36" s="58">
        <f t="shared" ref="G36:G43" si="2">E36+F36</f>
        <v>3333429.8371200003</v>
      </c>
      <c r="I36" s="73"/>
      <c r="J36" s="74"/>
      <c r="K36" s="80"/>
      <c r="L36" s="99"/>
    </row>
    <row r="37" spans="1:12" ht="15.75" x14ac:dyDescent="0.25">
      <c r="A37" s="96">
        <v>3</v>
      </c>
      <c r="B37" s="90" t="s">
        <v>3</v>
      </c>
      <c r="C37" s="100">
        <f>H28</f>
        <v>0</v>
      </c>
      <c r="D37" s="98">
        <v>1.0760000000000001</v>
      </c>
      <c r="E37" s="58">
        <f t="shared" si="0"/>
        <v>0</v>
      </c>
      <c r="F37" s="58">
        <f t="shared" si="1"/>
        <v>0</v>
      </c>
      <c r="G37" s="58">
        <f t="shared" si="2"/>
        <v>0</v>
      </c>
      <c r="I37" s="73"/>
      <c r="J37" s="74"/>
      <c r="K37" s="80"/>
      <c r="L37" s="99"/>
    </row>
    <row r="38" spans="1:12" ht="15.75" x14ac:dyDescent="0.25">
      <c r="A38" s="96">
        <v>4</v>
      </c>
      <c r="B38" s="90" t="s">
        <v>7</v>
      </c>
      <c r="C38" s="100">
        <f>SUM(C39:C43)</f>
        <v>462002.22268559999</v>
      </c>
      <c r="D38" s="98">
        <v>1.0760000000000001</v>
      </c>
      <c r="E38" s="58">
        <f t="shared" si="0"/>
        <v>497114.39160970564</v>
      </c>
      <c r="F38" s="58">
        <f t="shared" si="1"/>
        <v>99422.878321941127</v>
      </c>
      <c r="G38" s="58">
        <f t="shared" si="2"/>
        <v>596537.26993164676</v>
      </c>
      <c r="I38" s="73"/>
      <c r="J38" s="74"/>
      <c r="K38" s="80"/>
      <c r="L38" s="99"/>
    </row>
    <row r="39" spans="1:12" ht="15.75" x14ac:dyDescent="0.25">
      <c r="A39" s="82" t="s">
        <v>347</v>
      </c>
      <c r="B39" s="90" t="s">
        <v>4</v>
      </c>
      <c r="C39" s="100">
        <f>SUM(C35:C37)*I39</f>
        <v>27045.392637600002</v>
      </c>
      <c r="D39" s="98">
        <v>1.0760000000000001</v>
      </c>
      <c r="E39" s="58">
        <f t="shared" si="0"/>
        <v>29100.842478057602</v>
      </c>
      <c r="F39" s="58">
        <f t="shared" si="1"/>
        <v>5820.1684956115205</v>
      </c>
      <c r="G39" s="58">
        <f t="shared" si="2"/>
        <v>34921.010973669123</v>
      </c>
      <c r="I39" s="101">
        <v>9.7000000000000003E-3</v>
      </c>
      <c r="J39" s="74"/>
      <c r="K39" s="80"/>
      <c r="L39" s="99"/>
    </row>
    <row r="40" spans="1:12" ht="15.75" x14ac:dyDescent="0.25">
      <c r="A40" s="82" t="s">
        <v>348</v>
      </c>
      <c r="B40" s="102" t="s">
        <v>30</v>
      </c>
      <c r="C40" s="100">
        <f>SUM(C35:C37)*I40</f>
        <v>59667.1548912</v>
      </c>
      <c r="D40" s="98">
        <v>1.0760000000000001</v>
      </c>
      <c r="E40" s="58">
        <f t="shared" si="0"/>
        <v>64201.858662931205</v>
      </c>
      <c r="F40" s="58">
        <f t="shared" si="1"/>
        <v>12840.371732586242</v>
      </c>
      <c r="G40" s="58">
        <f t="shared" si="2"/>
        <v>77042.230395517443</v>
      </c>
      <c r="I40" s="101">
        <v>2.1399999999999999E-2</v>
      </c>
      <c r="J40" s="74"/>
      <c r="K40" s="80"/>
      <c r="L40" s="99"/>
    </row>
    <row r="41" spans="1:12" ht="15.75" x14ac:dyDescent="0.25">
      <c r="A41" s="82" t="s">
        <v>349</v>
      </c>
      <c r="B41" s="102" t="s">
        <v>31</v>
      </c>
      <c r="C41" s="100">
        <f>SUM(C35:C37)*I41</f>
        <v>235322.79779520002</v>
      </c>
      <c r="D41" s="98">
        <v>1.0760000000000001</v>
      </c>
      <c r="E41" s="58">
        <f t="shared" si="0"/>
        <v>253207.33042763523</v>
      </c>
      <c r="F41" s="58">
        <f t="shared" si="1"/>
        <v>50641.466085527049</v>
      </c>
      <c r="G41" s="58">
        <f t="shared" si="2"/>
        <v>303848.79651316226</v>
      </c>
      <c r="I41" s="101">
        <v>8.4400000000000003E-2</v>
      </c>
      <c r="J41" s="74"/>
      <c r="K41" s="80"/>
      <c r="L41" s="99"/>
    </row>
    <row r="42" spans="1:12" ht="15.75" x14ac:dyDescent="0.25">
      <c r="A42" s="82" t="s">
        <v>350</v>
      </c>
      <c r="B42" s="90" t="s">
        <v>6</v>
      </c>
      <c r="C42" s="100">
        <f>SUM(C35:C37)*I42</f>
        <v>79463.267028000002</v>
      </c>
      <c r="D42" s="98">
        <v>1.0760000000000001</v>
      </c>
      <c r="E42" s="58">
        <f t="shared" si="0"/>
        <v>85502.475322128012</v>
      </c>
      <c r="F42" s="58">
        <f t="shared" si="1"/>
        <v>17100.495064425602</v>
      </c>
      <c r="G42" s="58">
        <f t="shared" si="2"/>
        <v>102602.97038655361</v>
      </c>
      <c r="I42" s="101">
        <v>2.8500000000000001E-2</v>
      </c>
      <c r="J42" s="74"/>
      <c r="K42" s="80"/>
      <c r="L42" s="99"/>
    </row>
    <row r="43" spans="1:12" x14ac:dyDescent="0.25">
      <c r="A43" s="82" t="s">
        <v>351</v>
      </c>
      <c r="B43" s="90" t="s">
        <v>5</v>
      </c>
      <c r="C43" s="100">
        <f>SUM(C35:C37)*I43</f>
        <v>60503.610333600009</v>
      </c>
      <c r="D43" s="98">
        <v>1.0760000000000001</v>
      </c>
      <c r="E43" s="58">
        <f t="shared" si="0"/>
        <v>65101.88471895361</v>
      </c>
      <c r="F43" s="58">
        <f t="shared" si="1"/>
        <v>13020.376943790723</v>
      </c>
      <c r="G43" s="58">
        <f t="shared" si="2"/>
        <v>78122.261662744335</v>
      </c>
      <c r="I43" s="103">
        <v>2.1700000000000001E-2</v>
      </c>
    </row>
    <row r="44" spans="1:12" x14ac:dyDescent="0.25">
      <c r="A44" s="88"/>
      <c r="B44" s="104" t="s">
        <v>352</v>
      </c>
      <c r="C44" s="100">
        <f>SUM(C35:C38)</f>
        <v>3250187.0306856004</v>
      </c>
      <c r="D44" s="98"/>
      <c r="E44" s="58">
        <f>SUM(E35:E38)</f>
        <v>3497201.2450177055</v>
      </c>
      <c r="F44" s="58">
        <f>SUM(F35:F38)</f>
        <v>699440.24900354119</v>
      </c>
      <c r="G44" s="58">
        <f>SUM(G35:G38)</f>
        <v>4196641.4940212471</v>
      </c>
    </row>
    <row r="46" spans="1:12" s="61" customFormat="1" ht="12.75" x14ac:dyDescent="0.2">
      <c r="A46" s="3" t="s">
        <v>366</v>
      </c>
      <c r="B46" s="3"/>
      <c r="C46" s="2"/>
      <c r="D46" s="2"/>
      <c r="E46" s="2"/>
    </row>
    <row r="47" spans="1:12" ht="70.5" customHeight="1" x14ac:dyDescent="0.25">
      <c r="A47" s="105" t="s">
        <v>367</v>
      </c>
      <c r="B47" s="107" t="s">
        <v>368</v>
      </c>
      <c r="C47" s="107"/>
      <c r="D47" s="107"/>
      <c r="E47" s="107"/>
      <c r="F47" s="107"/>
      <c r="G47" s="107"/>
      <c r="H47" s="71"/>
    </row>
    <row r="48" spans="1:12" ht="41.25" customHeight="1" x14ac:dyDescent="0.25">
      <c r="A48" s="105" t="s">
        <v>369</v>
      </c>
      <c r="B48" s="107" t="s">
        <v>370</v>
      </c>
      <c r="C48" s="107"/>
      <c r="D48" s="107"/>
      <c r="E48" s="107"/>
      <c r="F48" s="107"/>
      <c r="G48" s="107"/>
      <c r="H48" s="70"/>
    </row>
    <row r="49" spans="1:8" ht="30.75" customHeight="1" x14ac:dyDescent="0.25">
      <c r="A49" s="105" t="s">
        <v>371</v>
      </c>
      <c r="B49" s="107" t="s">
        <v>372</v>
      </c>
      <c r="C49" s="107"/>
      <c r="D49" s="107"/>
      <c r="E49" s="107"/>
      <c r="F49" s="107"/>
      <c r="G49" s="107"/>
      <c r="H49" s="71"/>
    </row>
    <row r="50" spans="1:8" x14ac:dyDescent="0.25">
      <c r="A50" s="105" t="s">
        <v>373</v>
      </c>
      <c r="B50" s="4" t="s">
        <v>374</v>
      </c>
      <c r="C50" s="4"/>
      <c r="D50" s="2"/>
      <c r="E50" s="2"/>
      <c r="F50" s="61"/>
      <c r="G50" s="61"/>
      <c r="H50" s="61"/>
    </row>
    <row r="51" spans="1:8" x14ac:dyDescent="0.25">
      <c r="A51" s="106" t="s">
        <v>375</v>
      </c>
      <c r="B51" s="4" t="s">
        <v>376</v>
      </c>
      <c r="C51" s="4"/>
      <c r="D51" s="2"/>
      <c r="E51" s="2"/>
      <c r="F51" s="61"/>
      <c r="G51" s="61"/>
      <c r="H51" s="61"/>
    </row>
    <row r="52" spans="1:8" x14ac:dyDescent="0.25">
      <c r="A52" s="106" t="s">
        <v>377</v>
      </c>
      <c r="B52" s="4" t="s">
        <v>378</v>
      </c>
      <c r="C52" s="4"/>
      <c r="D52" s="2"/>
      <c r="E52" s="2"/>
      <c r="F52" s="61"/>
      <c r="G52" s="61"/>
      <c r="H52" s="61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A5:F5"/>
    <mergeCell ref="F7:H7"/>
    <mergeCell ref="F9:H9"/>
    <mergeCell ref="E13:E14"/>
    <mergeCell ref="A13:A14"/>
    <mergeCell ref="B13:B14"/>
    <mergeCell ref="C13:C14"/>
    <mergeCell ref="D13:D14"/>
    <mergeCell ref="F13:F14"/>
    <mergeCell ref="H13:H14"/>
    <mergeCell ref="G13:G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20:G25 G17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B22 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12" t="s">
        <v>37</v>
      </c>
      <c r="C3" s="112"/>
      <c r="D3" s="112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13"/>
      <c r="D6" s="113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343</v>
      </c>
      <c r="F7" s="56" t="s">
        <v>355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7" t="s">
        <v>356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7" t="s">
        <v>356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7" t="s">
        <v>356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7" t="s">
        <v>356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7" t="s">
        <v>356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7" t="s">
        <v>356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7" t="s">
        <v>356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7" t="s">
        <v>356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7" t="s">
        <v>356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7" t="s">
        <v>356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7" t="s">
        <v>356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7" t="s">
        <v>356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7" t="s">
        <v>356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7" t="s">
        <v>356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7" t="s">
        <v>356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7" t="s">
        <v>356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7" t="s">
        <v>356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7" t="s">
        <v>356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7" t="s">
        <v>356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7" t="s">
        <v>356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7" t="s">
        <v>356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7" t="s">
        <v>356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7" t="s">
        <v>356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7" t="s">
        <v>356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7" t="s">
        <v>356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7" t="s">
        <v>356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7" t="s">
        <v>356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7" t="s">
        <v>356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7" t="s">
        <v>356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7" t="s">
        <v>356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7" t="s">
        <v>356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7" t="s">
        <v>356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7" t="s">
        <v>356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7" t="s">
        <v>356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7" t="s">
        <v>356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7" t="s">
        <v>356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7" t="s">
        <v>356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7" t="s">
        <v>356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7" t="s">
        <v>356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7" t="s">
        <v>356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7" t="s">
        <v>356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7" t="s">
        <v>356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7" t="s">
        <v>356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7" t="s">
        <v>356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7" t="s">
        <v>356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7" t="s">
        <v>356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7" t="s">
        <v>356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7" t="s">
        <v>356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7" t="s">
        <v>356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7" t="s">
        <v>356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7" t="s">
        <v>356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7" t="s">
        <v>356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7" t="s">
        <v>356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7" t="s">
        <v>356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7" t="s">
        <v>356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7" t="s">
        <v>356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7" t="s">
        <v>356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7" t="s">
        <v>356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7" t="s">
        <v>356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7" t="s">
        <v>356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7" t="s">
        <v>356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7" t="s">
        <v>356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7" t="s">
        <v>356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7" t="s">
        <v>356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7" t="s">
        <v>356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7" t="s">
        <v>356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7" t="s">
        <v>356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7" t="s">
        <v>356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7" t="s">
        <v>356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7" t="s">
        <v>356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7" t="s">
        <v>356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7" t="s">
        <v>356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7" t="s">
        <v>356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7" t="s">
        <v>356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7" t="s">
        <v>356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7" t="s">
        <v>356</v>
      </c>
    </row>
    <row r="84" spans="1:6" ht="45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7" t="s">
        <v>356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7" t="s">
        <v>356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7" t="s">
        <v>356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7" t="s">
        <v>356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7" t="s">
        <v>356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7" t="s">
        <v>356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7" t="s">
        <v>356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7" t="s">
        <v>356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7" t="s">
        <v>356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7" t="s">
        <v>356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7" t="s">
        <v>356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7" t="s">
        <v>356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7" t="s">
        <v>356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7" t="s">
        <v>357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7" t="s">
        <v>357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7" t="s">
        <v>357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7" t="s">
        <v>357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7" t="s">
        <v>357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7" t="s">
        <v>357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7" t="s">
        <v>357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7" t="s">
        <v>357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7" t="s">
        <v>357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7" t="s">
        <v>357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7" t="s">
        <v>357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7" t="s">
        <v>357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7" t="s">
        <v>357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7" t="s">
        <v>357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7" t="s">
        <v>357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7" t="s">
        <v>357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7" t="s">
        <v>357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7" t="s">
        <v>357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7" t="s">
        <v>357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7" t="s">
        <v>357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7" t="s">
        <v>357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7" t="s">
        <v>357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7" t="s">
        <v>357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7" t="s">
        <v>357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7" t="s">
        <v>357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7" t="s">
        <v>357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7" t="s">
        <v>357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7" t="s">
        <v>357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7" t="s">
        <v>357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7" t="s">
        <v>357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7" t="s">
        <v>357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7" t="s">
        <v>357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7" t="s">
        <v>357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7" t="s">
        <v>357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7" t="s">
        <v>357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7" t="s">
        <v>357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7" t="s">
        <v>357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7" t="s">
        <v>357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7" t="s">
        <v>357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7" t="s">
        <v>357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7" t="s">
        <v>357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7" t="s">
        <v>357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7" t="s">
        <v>357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7" t="s">
        <v>357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7" t="s">
        <v>357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7" t="s">
        <v>357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7" t="s">
        <v>357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7" t="s">
        <v>357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7" t="s">
        <v>357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7" t="s">
        <v>357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7" t="s">
        <v>357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7" t="s">
        <v>357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7" t="s">
        <v>357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7" t="s">
        <v>357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7" t="s">
        <v>357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7" t="s">
        <v>357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7" t="s">
        <v>357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7" t="s">
        <v>357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7" t="s">
        <v>357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7" t="s">
        <v>357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7" t="s">
        <v>357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7" t="s">
        <v>357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7" t="s">
        <v>357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7" t="s">
        <v>357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7" t="s">
        <v>357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7" t="s">
        <v>357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7" t="s">
        <v>357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7" t="s">
        <v>357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7" t="s">
        <v>357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7" t="s">
        <v>357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7" t="s">
        <v>357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7" t="s">
        <v>357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7" t="s">
        <v>357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7" t="s">
        <v>357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7" t="s">
        <v>357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7" t="s">
        <v>357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7" t="s">
        <v>357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7" t="s">
        <v>357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7" t="s">
        <v>357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7" t="s">
        <v>357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7" t="s">
        <v>357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7" t="s">
        <v>357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7" t="s">
        <v>357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7" t="s">
        <v>357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7" t="s">
        <v>357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7" t="s">
        <v>357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7" t="s">
        <v>357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7" t="s">
        <v>357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7" t="s">
        <v>357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7" t="s">
        <v>357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7" t="s">
        <v>357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7" t="s">
        <v>357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7" t="s">
        <v>357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7" t="s">
        <v>357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7" t="s">
        <v>357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7" t="s">
        <v>357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7" t="s">
        <v>357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7" t="s">
        <v>357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7" t="s">
        <v>357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7" t="s">
        <v>357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7" t="s">
        <v>357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7" t="s">
        <v>357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7" t="s">
        <v>357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7" t="s">
        <v>357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7" t="s">
        <v>357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7" t="s">
        <v>357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7" t="s">
        <v>357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7" t="s">
        <v>357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7" t="s">
        <v>357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7" t="s">
        <v>357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7" t="s">
        <v>357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7" t="s">
        <v>357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7" t="s">
        <v>357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7" t="s">
        <v>357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7" t="s">
        <v>357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7" t="s">
        <v>357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7" t="s">
        <v>357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7" t="s">
        <v>357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7" t="s">
        <v>357</v>
      </c>
    </row>
    <row r="216" spans="1:6" x14ac:dyDescent="0.25">
      <c r="A216" s="34">
        <v>209</v>
      </c>
      <c r="B216" s="39" t="s">
        <v>359</v>
      </c>
      <c r="C216" s="40">
        <v>13602.64</v>
      </c>
      <c r="D216" s="38">
        <f t="shared" si="3"/>
        <v>11335.533333333333</v>
      </c>
      <c r="E216" s="38"/>
      <c r="F216" s="57" t="s">
        <v>357</v>
      </c>
    </row>
    <row r="217" spans="1:6" x14ac:dyDescent="0.25">
      <c r="A217" s="34">
        <v>210</v>
      </c>
      <c r="B217" s="39" t="s">
        <v>361</v>
      </c>
      <c r="C217" s="40">
        <v>59787.55</v>
      </c>
      <c r="D217" s="38">
        <f t="shared" si="3"/>
        <v>49822.958333333336</v>
      </c>
      <c r="E217" s="38"/>
      <c r="F217" s="57" t="s">
        <v>357</v>
      </c>
    </row>
    <row r="218" spans="1:6" x14ac:dyDescent="0.25">
      <c r="A218" s="34">
        <v>211</v>
      </c>
      <c r="B218" s="39" t="s">
        <v>360</v>
      </c>
      <c r="C218" s="40">
        <v>107.95</v>
      </c>
      <c r="D218" s="38">
        <f t="shared" si="3"/>
        <v>89.958333333333343</v>
      </c>
      <c r="E218" s="38"/>
      <c r="F218" s="57" t="s">
        <v>357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7" t="s">
        <v>358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7" t="s">
        <v>358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7" t="s">
        <v>358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7" t="s">
        <v>358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7" t="s">
        <v>358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7" t="s">
        <v>358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7" t="s">
        <v>358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7" t="s">
        <v>358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7" t="s">
        <v>358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7" t="s">
        <v>358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7" t="s">
        <v>358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7" t="s">
        <v>358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7" t="s">
        <v>358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7" t="s">
        <v>358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7" t="s">
        <v>358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7" t="s">
        <v>358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7" t="s">
        <v>358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7" t="s">
        <v>358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7" t="s">
        <v>358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7" t="s">
        <v>358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7" t="s">
        <v>358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7" t="s">
        <v>358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7" t="s">
        <v>358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7" t="s">
        <v>358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7" t="s">
        <v>358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7" t="s">
        <v>358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7" t="s">
        <v>358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7" t="s">
        <v>358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7" t="s">
        <v>358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7" t="s">
        <v>358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7" t="s">
        <v>358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7" t="s">
        <v>358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7" t="s">
        <v>358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7" t="s">
        <v>358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7" t="s">
        <v>358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7" t="s">
        <v>358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7" t="s">
        <v>358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7" t="s">
        <v>358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7" t="s">
        <v>358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7" t="s">
        <v>358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7" t="s">
        <v>358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7" t="s">
        <v>358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7" t="s">
        <v>358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7" t="s">
        <v>358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7" t="s">
        <v>358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7" t="s">
        <v>358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7" t="s">
        <v>358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7" t="s">
        <v>358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7" t="s">
        <v>358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7" t="s">
        <v>358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7" t="s">
        <v>358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7" t="s">
        <v>357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7" t="s">
        <v>357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7" t="s">
        <v>357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7" t="s">
        <v>356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7" t="s">
        <v>356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7" t="s">
        <v>356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7" t="s">
        <v>358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7" t="s">
        <v>358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7" t="s">
        <v>358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7" t="s">
        <v>358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7" t="s">
        <v>358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7" t="s">
        <v>358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7" t="s">
        <v>358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7" t="s">
        <v>358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7" t="s">
        <v>358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7" t="s">
        <v>358</v>
      </c>
    </row>
    <row r="286" spans="1:6" x14ac:dyDescent="0.25">
      <c r="A286" s="34">
        <v>279</v>
      </c>
      <c r="B286" s="37" t="s">
        <v>353</v>
      </c>
      <c r="C286" s="49">
        <v>157021.46</v>
      </c>
      <c r="D286" s="49">
        <f t="shared" ref="D286:D287" si="5">C286/1.2</f>
        <v>130851.21666666666</v>
      </c>
      <c r="E286" s="49"/>
      <c r="F286" s="57" t="s">
        <v>356</v>
      </c>
    </row>
    <row r="287" spans="1:6" x14ac:dyDescent="0.25">
      <c r="A287" s="34">
        <v>280</v>
      </c>
      <c r="B287" s="37" t="s">
        <v>354</v>
      </c>
      <c r="C287" s="49">
        <v>8120.62</v>
      </c>
      <c r="D287" s="49">
        <f t="shared" si="5"/>
        <v>6767.1833333333334</v>
      </c>
      <c r="E287" s="49"/>
      <c r="F287" s="57" t="s">
        <v>356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329</v>
      </c>
      <c r="B2" s="19" t="s">
        <v>330</v>
      </c>
      <c r="C2" s="19" t="s">
        <v>331</v>
      </c>
      <c r="D2" s="31"/>
      <c r="E2" s="20" t="s">
        <v>332</v>
      </c>
    </row>
    <row r="3" spans="1:5" ht="31.5" x14ac:dyDescent="0.25">
      <c r="A3" s="13" t="s">
        <v>333</v>
      </c>
      <c r="B3" s="21" t="s">
        <v>320</v>
      </c>
      <c r="C3" s="22">
        <v>52111.24</v>
      </c>
      <c r="D3" s="31"/>
      <c r="E3" s="23" t="s">
        <v>334</v>
      </c>
    </row>
    <row r="4" spans="1:5" ht="15.75" x14ac:dyDescent="0.25">
      <c r="A4" s="13" t="s">
        <v>335</v>
      </c>
      <c r="B4" s="24" t="s">
        <v>320</v>
      </c>
      <c r="C4" s="20">
        <f>C3*0.2</f>
        <v>10422.248</v>
      </c>
      <c r="D4" s="31"/>
      <c r="E4" s="31"/>
    </row>
    <row r="5" spans="1:5" ht="31.5" x14ac:dyDescent="0.25">
      <c r="A5" s="25" t="s">
        <v>336</v>
      </c>
      <c r="B5" s="26" t="s">
        <v>320</v>
      </c>
      <c r="C5" s="27">
        <f>SUM(C3,C4)</f>
        <v>62533.487999999998</v>
      </c>
      <c r="D5" s="31"/>
      <c r="E5" s="31"/>
    </row>
    <row r="6" spans="1:5" ht="31.5" x14ac:dyDescent="0.25">
      <c r="A6" s="25" t="s">
        <v>337</v>
      </c>
      <c r="B6" s="24" t="s">
        <v>320</v>
      </c>
      <c r="C6" s="28">
        <f>C18*1000</f>
        <v>2487.1072965137241</v>
      </c>
      <c r="D6" s="31"/>
      <c r="E6" s="31"/>
    </row>
    <row r="7" spans="1:5" ht="31.5" x14ac:dyDescent="0.25">
      <c r="A7" s="13" t="s">
        <v>338</v>
      </c>
      <c r="B7" s="14" t="s">
        <v>320</v>
      </c>
      <c r="C7" s="23">
        <v>716.29467000000022</v>
      </c>
      <c r="D7" s="31"/>
      <c r="E7" s="31"/>
    </row>
    <row r="8" spans="1:5" ht="15.75" x14ac:dyDescent="0.25">
      <c r="A8" s="13" t="s">
        <v>339</v>
      </c>
      <c r="B8" s="14" t="s">
        <v>320</v>
      </c>
      <c r="C8" s="15">
        <f>C5-C7</f>
        <v>61817.193329999995</v>
      </c>
      <c r="D8" s="31"/>
      <c r="E8" s="31"/>
    </row>
    <row r="9" spans="1:5" ht="31.5" x14ac:dyDescent="0.25">
      <c r="A9" s="13" t="s">
        <v>319</v>
      </c>
      <c r="B9" s="14" t="s">
        <v>320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321</v>
      </c>
      <c r="B10" s="14" t="s">
        <v>320</v>
      </c>
      <c r="C10" s="16">
        <v>4064.1644500000102</v>
      </c>
      <c r="D10" s="54">
        <v>1.0529999999999999</v>
      </c>
      <c r="E10" s="31"/>
    </row>
    <row r="11" spans="1:5" ht="15.75" x14ac:dyDescent="0.25">
      <c r="A11" s="13" t="s">
        <v>322</v>
      </c>
      <c r="B11" s="14" t="s">
        <v>320</v>
      </c>
      <c r="C11" s="16">
        <v>683.90982999999994</v>
      </c>
      <c r="D11" s="54">
        <v>1.0680000000000001</v>
      </c>
      <c r="E11" s="31"/>
    </row>
    <row r="12" spans="1:5" ht="15.75" x14ac:dyDescent="0.25">
      <c r="A12" s="13" t="s">
        <v>323</v>
      </c>
      <c r="B12" s="14" t="s">
        <v>320</v>
      </c>
      <c r="C12" s="16">
        <v>52199.406780000012</v>
      </c>
      <c r="D12" s="54">
        <v>1.056</v>
      </c>
      <c r="E12" s="31"/>
    </row>
    <row r="13" spans="1:5" ht="15.75" x14ac:dyDescent="0.25">
      <c r="A13" s="13" t="s">
        <v>324</v>
      </c>
      <c r="B13" s="14" t="s">
        <v>320</v>
      </c>
      <c r="C13" s="16">
        <v>5479.0896494404878</v>
      </c>
      <c r="D13" s="54">
        <v>1.054</v>
      </c>
      <c r="E13" s="31"/>
    </row>
    <row r="14" spans="1:5" ht="15.75" x14ac:dyDescent="0.25">
      <c r="A14" s="13" t="s">
        <v>325</v>
      </c>
      <c r="B14" s="14" t="s">
        <v>320</v>
      </c>
      <c r="C14" s="16">
        <v>9488.9481226616117</v>
      </c>
      <c r="D14" s="54">
        <v>1.0509999999999999</v>
      </c>
      <c r="E14" s="31"/>
    </row>
    <row r="15" spans="1:5" ht="15.75" x14ac:dyDescent="0.25">
      <c r="A15" s="13" t="s">
        <v>326</v>
      </c>
      <c r="B15" s="14" t="s">
        <v>320</v>
      </c>
      <c r="C15" s="16">
        <v>0</v>
      </c>
      <c r="D15" s="54">
        <v>1.0489999999999999</v>
      </c>
      <c r="E15" s="31"/>
    </row>
    <row r="16" spans="1:5" ht="15.75" x14ac:dyDescent="0.25">
      <c r="A16" s="13" t="s">
        <v>327</v>
      </c>
      <c r="B16" s="14" t="s">
        <v>320</v>
      </c>
      <c r="C16" s="16">
        <v>0</v>
      </c>
      <c r="D16" s="54">
        <v>1.0469999999999999</v>
      </c>
      <c r="E16" s="31"/>
    </row>
    <row r="17" spans="1:5" ht="15.75" x14ac:dyDescent="0.25">
      <c r="A17" s="13" t="s">
        <v>328</v>
      </c>
      <c r="B17" s="14" t="s">
        <v>320</v>
      </c>
      <c r="C17" s="16">
        <v>0</v>
      </c>
      <c r="D17" s="54">
        <v>1.0469999999999999</v>
      </c>
      <c r="E17" s="31"/>
    </row>
    <row r="18" spans="1:5" ht="31.5" x14ac:dyDescent="0.25">
      <c r="A18" s="13" t="s">
        <v>340</v>
      </c>
      <c r="B18" s="14" t="s">
        <v>320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341</v>
      </c>
      <c r="B19" s="14" t="s">
        <v>320</v>
      </c>
      <c r="C19" s="29">
        <v>0</v>
      </c>
      <c r="D19" s="31"/>
      <c r="E19" s="31"/>
    </row>
    <row r="20" spans="1:5" ht="15.75" x14ac:dyDescent="0.25">
      <c r="A20" s="25" t="s">
        <v>342</v>
      </c>
      <c r="B20" s="26" t="s">
        <v>320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2022-03-14T12:07:24Z</dcterms:modified>
</cp:coreProperties>
</file>