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6\"/>
    </mc:Choice>
  </mc:AlternateContent>
  <xr:revisionPtr revIDLastSave="0" documentId="13_ncr:1_{265AD0C3-9326-41F8-8455-2E95200C74B9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стоимости'!$A$1:$H$50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H26" i="4" l="1"/>
  <c r="C35" i="4" l="1"/>
  <c r="E35" i="4" s="1"/>
  <c r="F35" i="4" s="1"/>
  <c r="G35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E17" i="4" s="1"/>
  <c r="F17" i="4" s="1"/>
  <c r="H17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C34" i="4" l="1"/>
  <c r="H24" i="4" l="1"/>
  <c r="E34" i="4"/>
  <c r="F34" i="4" s="1"/>
  <c r="G34" i="4" s="1"/>
  <c r="H27" i="4" l="1"/>
  <c r="H28" i="4" s="1"/>
  <c r="C33" i="4" l="1"/>
  <c r="C37" i="4" s="1"/>
  <c r="E37" i="4" s="1"/>
  <c r="F37" i="4" s="1"/>
  <c r="G37" i="4" s="1"/>
  <c r="C38" i="4" l="1"/>
  <c r="E38" i="4" s="1"/>
  <c r="F38" i="4" s="1"/>
  <c r="G38" i="4" s="1"/>
  <c r="E33" i="4"/>
  <c r="F33" i="4" s="1"/>
  <c r="C39" i="4"/>
  <c r="C41" i="4"/>
  <c r="I28" i="4"/>
  <c r="C40" i="4"/>
  <c r="C36" i="4" l="1"/>
  <c r="E40" i="4"/>
  <c r="F40" i="4" s="1"/>
  <c r="G33" i="4"/>
  <c r="G40" i="4" l="1"/>
  <c r="E39" i="4"/>
  <c r="F39" i="4" s="1"/>
  <c r="E41" i="4"/>
  <c r="G39" i="4" l="1"/>
  <c r="E36" i="4"/>
  <c r="E42" i="4" s="1"/>
  <c r="C42" i="4"/>
  <c r="F41" i="4"/>
  <c r="G41" i="4" s="1"/>
  <c r="F36" i="4" l="1"/>
  <c r="G36" i="4" l="1"/>
  <c r="G42" i="4" s="1"/>
  <c r="F42" i="4"/>
</calcChain>
</file>

<file path=xl/sharedStrings.xml><?xml version="1.0" encoding="utf-8"?>
<sst xmlns="http://schemas.openxmlformats.org/spreadsheetml/2006/main" count="679" uniqueCount="378">
  <si>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</si>
  <si>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</si>
  <si>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</si>
  <si>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</si>
  <si>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</si>
  <si>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</si>
  <si>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</si>
  <si>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</si>
  <si>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</si>
  <si>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</si>
  <si>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</si>
  <si>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</si>
  <si>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</si>
  <si>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</si>
  <si>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</si>
  <si>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</si>
  <si>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</si>
  <si>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</si>
  <si>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</si>
  <si>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</si>
  <si>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</si>
  <si>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</si>
  <si>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</si>
  <si>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</si>
  <si>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</si>
  <si>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</si>
  <si>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</si>
  <si>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</si>
  <si>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</si>
  <si>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</si>
  <si>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</si>
  <si>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</si>
  <si>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</si>
  <si>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</si>
  <si>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</si>
  <si>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</si>
  <si>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</si>
  <si>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</si>
  <si>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</si>
  <si>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</si>
  <si>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</si>
  <si>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</si>
  <si>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</si>
  <si>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</si>
  <si>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</si>
  <si>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</si>
  <si>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</si>
  <si>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</si>
  <si>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</si>
  <si>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</si>
  <si>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</si>
  <si>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</si>
  <si>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</si>
  <si>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</si>
  <si>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</si>
  <si>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</si>
  <si>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</si>
  <si>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</si>
  <si>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</si>
  <si>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</si>
  <si>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</si>
  <si>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</si>
  <si>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</si>
  <si>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</si>
  <si>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</si>
  <si>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</si>
  <si>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</si>
  <si>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</si>
  <si>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</si>
  <si>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</si>
  <si>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</si>
  <si>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</si>
  <si>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</si>
  <si>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</si>
  <si>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</si>
  <si>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</si>
  <si>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</si>
  <si>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</si>
  <si>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</si>
  <si>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</si>
  <si>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</si>
  <si>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</si>
  <si>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</si>
  <si>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</si>
  <si>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</si>
  <si>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</si>
  <si>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</si>
  <si>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</si>
  <si>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</si>
  <si>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</si>
  <si>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</si>
  <si>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</si>
  <si>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</si>
  <si>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</si>
  <si>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</si>
  <si>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</si>
  <si>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</si>
  <si>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</si>
  <si>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</si>
  <si>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</si>
  <si>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</si>
  <si>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</si>
  <si>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</si>
  <si>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</si>
  <si>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</si>
  <si>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</si>
  <si>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</si>
  <si>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</si>
  <si>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</si>
  <si>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</si>
  <si>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</si>
  <si>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</si>
  <si>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</si>
  <si>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</si>
  <si>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</si>
  <si>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</si>
  <si>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</si>
  <si>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</si>
  <si>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</si>
  <si>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</si>
  <si>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</si>
  <si>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</si>
  <si>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</si>
  <si>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</si>
  <si>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</si>
  <si>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</si>
  <si>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</si>
  <si>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</si>
  <si>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</si>
  <si>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</si>
  <si>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</si>
  <si>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</si>
  <si>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</si>
  <si>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</si>
  <si>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</si>
  <si>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</si>
  <si>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</si>
  <si>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</si>
  <si>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</si>
  <si>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</si>
  <si>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</si>
  <si>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</si>
  <si>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</si>
  <si>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</si>
  <si>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</si>
  <si>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</si>
  <si>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</si>
  <si>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</si>
  <si>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</si>
  <si>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</si>
  <si>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</si>
  <si>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</si>
  <si>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</si>
  <si>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</si>
  <si>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</si>
  <si>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</si>
  <si>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</si>
  <si>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</si>
  <si>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</si>
  <si>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</si>
  <si>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</si>
  <si>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</si>
  <si>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</si>
  <si>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</si>
  <si>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</si>
  <si>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</si>
  <si>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</si>
  <si>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</si>
  <si>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</si>
  <si>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</si>
  <si>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</si>
  <si>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</si>
  <si>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</si>
  <si>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</si>
  <si>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</si>
  <si>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</si>
  <si>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</si>
  <si>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</si>
  <si>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</si>
  <si>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</si>
  <si>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</si>
  <si>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</si>
  <si>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</si>
  <si>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</si>
  <si>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</si>
  <si>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</si>
  <si>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</si>
  <si>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</si>
  <si>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</si>
  <si>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</si>
  <si>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</si>
  <si>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</si>
  <si>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</si>
  <si>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</si>
  <si>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</si>
  <si>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</si>
  <si>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</si>
  <si>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</si>
  <si>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</si>
  <si>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</si>
  <si>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</si>
  <si>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</si>
  <si>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</si>
  <si>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</si>
  <si>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</si>
  <si>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</si>
  <si>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</si>
  <si>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</si>
  <si>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</si>
  <si>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</si>
  <si>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</si>
  <si>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</si>
  <si>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</si>
  <si>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</si>
  <si>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</si>
  <si>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</si>
  <si>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</si>
  <si>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</si>
  <si>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</si>
  <si>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</si>
  <si>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</si>
  <si>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</si>
  <si>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</si>
  <si>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</si>
  <si>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</si>
  <si>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</si>
  <si>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</si>
  <si>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</si>
  <si>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</si>
  <si>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</si>
  <si>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</si>
  <si>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</si>
  <si>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</si>
  <si>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</si>
  <si>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</si>
  <si>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</si>
  <si>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</si>
  <si>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</si>
  <si>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</si>
  <si>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</si>
  <si>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</si>
  <si>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</si>
  <si>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</si>
  <si>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</si>
  <si>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</si>
  <si>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</si>
  <si>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</si>
  <si>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</si>
  <si>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</si>
  <si>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</si>
  <si>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</si>
  <si>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</si>
  <si>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</si>
  <si>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</si>
  <si>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</si>
  <si>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</si>
  <si>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</si>
  <si>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</si>
  <si>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</si>
  <si>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</si>
  <si>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</si>
  <si>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</si>
  <si>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</si>
  <si>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</si>
  <si>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</si>
  <si>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</si>
  <si>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</si>
  <si>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</si>
  <si>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</si>
  <si>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</si>
  <si>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</si>
  <si>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</si>
  <si>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</si>
  <si>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</si>
  <si>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</si>
  <si>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</si>
  <si>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</si>
  <si>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</si>
  <si>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</si>
  <si>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</si>
  <si>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</si>
  <si>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</si>
  <si>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</si>
  <si>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</si>
  <si>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</si>
  <si>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</si>
  <si>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</si>
  <si>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</si>
  <si>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</si>
  <si>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</si>
  <si>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</si>
  <si>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</si>
  <si>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</si>
  <si>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</si>
  <si>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</si>
  <si>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</si>
  <si>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</si>
  <si>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</si>
  <si>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</si>
  <si>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</si>
  <si>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</si>
  <si>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</si>
  <si>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</si>
  <si>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</si>
  <si>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</si>
  <si>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</si>
  <si>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</si>
  <si>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</si>
  <si>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</si>
  <si>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</si>
  <si>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</si>
  <si>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</si>
  <si>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</si>
  <si>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</si>
  <si>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</si>
  <si>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</si>
  <si>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</si>
  <si>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</si>
  <si>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</si>
  <si>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</si>
  <si>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</si>
  <si>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</si>
  <si>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</si>
  <si>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</si>
  <si>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</si>
  <si>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</si>
  <si>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</si>
  <si>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</si>
  <si>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</si>
  <si>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</si>
  <si>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</si>
  <si>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</si>
  <si>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</si>
  <si>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</si>
  <si>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</si>
  <si>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</si>
  <si>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</si>
  <si>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</si>
  <si>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</si>
  <si>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</si>
  <si>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</si>
  <si>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</si>
  <si>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</si>
  <si>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</si>
  <si>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</si>
  <si>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</si>
  <si>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</si>
  <si>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</si>
  <si>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</si>
  <si>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</si>
  <si>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</si>
  <si>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</si>
  <si>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</si>
  <si>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</si>
  <si>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</si>
  <si>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</si>
  <si>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</si>
  <si>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</si>
  <si>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</si>
  <si>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</si>
  <si>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</si>
  <si>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1000 м2</t>
  </si>
  <si>
    <t>J_22-1-06-1-01-00-2-0036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</si>
  <si>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</si>
  <si>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</si>
  <si>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</si>
  <si>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</si>
  <si>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</si>
  <si>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</si>
  <si>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</si>
  <si>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</si>
  <si>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</si>
  <si>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</si>
  <si>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</si>
  <si>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</si>
  <si>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</si>
  <si>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КЛ-10кВ от ТП-156 до ТП-81 в г. Луга ЛО (22-1-06-1-01-00-2-0036)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</si>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</sst>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3" fillId="0" borderId="3">
      <alignment horizontal="left" vertical="top"/>
    </xf>
    <xf numFmtId="0" fontId="16" fillId="0" borderId="0"/>
    <xf numFmtId="0" fontId="2" fillId="0" borderId="0"/>
  </cellStyleXfs>
  <cellXfs count="116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7" xfId="9" applyFont="1" applyBorder="1" applyAlignment="1" applyProtection="1">
      <alignment horizontal="left" vertical="center" wrapText="1"/>
    </xf>
    <xf numFmtId="4" fontId="17" fillId="0" borderId="7" xfId="9" applyNumberFormat="1" applyFont="1" applyBorder="1" applyAlignment="1" applyProtection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</xf>
    <xf numFmtId="165" fontId="17" fillId="2" borderId="7" xfId="6" applyFont="1" applyFill="1" applyBorder="1" applyAlignment="1" applyProtection="1">
      <alignment horizontal="center" vertical="center" wrapText="1"/>
      <protection locked="0"/>
    </xf>
    <xf numFmtId="0" fontId="18" fillId="0" borderId="0" xfId="2" applyFont="1" applyBorder="1" applyAlignment="1" applyProtection="1">
      <alignment horizontal="centerContinuous" vertical="center" wrapText="1"/>
    </xf>
    <xf numFmtId="0" fontId="19" fillId="0" borderId="8" xfId="9" applyFont="1" applyBorder="1" applyAlignment="1" applyProtection="1">
      <alignment horizontal="center" vertical="center" wrapText="1"/>
    </xf>
    <xf numFmtId="0" fontId="19" fillId="0" borderId="3" xfId="9" applyFont="1" applyBorder="1" applyAlignment="1" applyProtection="1">
      <alignment horizontal="center" vertical="center" wrapText="1"/>
    </xf>
    <xf numFmtId="165" fontId="17" fillId="0" borderId="3" xfId="6" applyFont="1" applyFill="1" applyBorder="1" applyAlignment="1">
      <alignment horizontal="center" vertical="center" wrapText="1"/>
    </xf>
    <xf numFmtId="4" fontId="19" fillId="0" borderId="9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  <protection locked="0"/>
    </xf>
    <xf numFmtId="165" fontId="17" fillId="2" borderId="9" xfId="6" applyFont="1" applyFill="1" applyBorder="1" applyAlignment="1" applyProtection="1">
      <alignment horizontal="center" vertical="center" wrapText="1"/>
    </xf>
    <xf numFmtId="4" fontId="17" fillId="0" borderId="8" xfId="9" applyNumberFormat="1" applyFont="1" applyBorder="1" applyAlignment="1" applyProtection="1">
      <alignment horizontal="center" vertical="center" wrapText="1"/>
    </xf>
    <xf numFmtId="0" fontId="19" fillId="0" borderId="7" xfId="9" applyFont="1" applyBorder="1" applyAlignment="1" applyProtection="1">
      <alignment horizontal="left" vertical="center" wrapText="1"/>
    </xf>
    <xf numFmtId="4" fontId="19" fillId="0" borderId="7" xfId="9" applyNumberFormat="1" applyFont="1" applyBorder="1" applyAlignment="1" applyProtection="1">
      <alignment horizontal="center" vertical="center" wrapText="1"/>
    </xf>
    <xf numFmtId="165" fontId="19" fillId="0" borderId="10" xfId="6" applyFont="1" applyFill="1" applyBorder="1" applyAlignment="1" applyProtection="1">
      <alignment horizontal="center" vertical="center" wrapText="1"/>
    </xf>
    <xf numFmtId="165" fontId="19" fillId="0" borderId="3" xfId="6" applyFont="1" applyFill="1" applyBorder="1" applyAlignment="1">
      <alignment horizontal="center" vertical="center" wrapText="1"/>
    </xf>
    <xf numFmtId="165" fontId="17" fillId="0" borderId="7" xfId="6" applyFont="1" applyFill="1" applyBorder="1" applyAlignment="1" applyProtection="1">
      <alignment horizontal="center" vertical="center" wrapText="1"/>
      <protection locked="0"/>
    </xf>
    <xf numFmtId="165" fontId="19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wrapText="1"/>
    </xf>
    <xf numFmtId="4" fontId="10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2" fillId="0" borderId="6" xfId="8" quotePrefix="1" applyFont="1" applyFill="1" applyBorder="1" applyAlignment="1">
      <alignment vertical="top" wrapText="1"/>
    </xf>
    <xf numFmtId="4" fontId="12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0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7" fillId="0" borderId="0" xfId="6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0" fontId="20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7" fillId="0" borderId="0" xfId="9" applyFont="1" applyFill="1" applyBorder="1" applyAlignment="1" applyProtection="1">
      <alignment horizontal="left" vertical="center" wrapText="1"/>
    </xf>
    <xf numFmtId="4" fontId="17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7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7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9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22" fillId="0" borderId="1" xfId="9" quotePrefix="1" applyFont="1" applyFill="1" applyBorder="1" applyAlignment="1">
      <alignment horizontal="center" vertical="center" wrapText="1"/>
    </xf>
    <xf numFmtId="0" fontId="23" fillId="0" borderId="1" xfId="9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0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2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6" style="63" customWidth="1"/>
    <col min="8" max="8" width="15.7109375" style="63" customWidth="1"/>
    <col min="9" max="9" width="13.5703125" style="63" hidden="1" customWidth="1"/>
    <col min="10" max="10" width="0" style="63" hidden="1" customWidth="1"/>
    <col min="11" max="11" width="14.140625" style="63" hidden="1" customWidth="1"/>
    <col min="12" max="12" width="10.28515625" style="63" hidden="1" customWidth="1"/>
    <col min="13" max="14" width="0" style="63" hidden="1" customWidth="1"/>
    <col min="15" max="15" width="15.28515625" style="63" hidden="1" customWidth="1"/>
    <col min="16" max="19" width="0" style="63" hidden="1" customWidth="1"/>
    <col min="20" max="16384" width="9.140625" style="63"/>
  </cols>
  <sheetData>
    <row r="1" spans="1:39" x14ac:dyDescent="0.25">
      <c r="H1" s="5" t="s">
        <v>29</v>
      </c>
    </row>
    <row r="3" spans="1:39" x14ac:dyDescent="0.25">
      <c r="A3" s="64" t="s">
        <v>19</v>
      </c>
    </row>
    <row r="5" spans="1:39" s="61" customFormat="1" ht="48" customHeight="1" x14ac:dyDescent="0.2">
      <c r="A5" s="112" t="s">
        <v>376</v>
      </c>
      <c r="B5" s="113"/>
      <c r="C5" s="113"/>
      <c r="D5" s="113"/>
      <c r="E5" s="113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</row>
    <row r="7" spans="1:39" ht="21" customHeight="1" x14ac:dyDescent="0.25">
      <c r="A7" s="65" t="s">
        <v>8</v>
      </c>
      <c r="F7" s="111" t="s">
        <v>362</v>
      </c>
      <c r="G7" s="111"/>
      <c r="H7" s="111"/>
    </row>
    <row r="8" spans="1:39" x14ac:dyDescent="0.25">
      <c r="A8" s="66"/>
    </row>
    <row r="9" spans="1:39" x14ac:dyDescent="0.25">
      <c r="A9" s="65" t="s">
        <v>15</v>
      </c>
      <c r="F9" s="111" t="s">
        <v>326</v>
      </c>
      <c r="G9" s="111"/>
      <c r="H9" s="111"/>
    </row>
    <row r="10" spans="1:39" x14ac:dyDescent="0.25">
      <c r="A10" s="66"/>
    </row>
    <row r="11" spans="1:39" x14ac:dyDescent="0.25">
      <c r="A11" s="67" t="s">
        <v>20</v>
      </c>
      <c r="B11" s="68"/>
      <c r="C11" s="68"/>
    </row>
    <row r="12" spans="1:39" x14ac:dyDescent="0.25">
      <c r="H12" s="69" t="s">
        <v>377</v>
      </c>
    </row>
    <row r="13" spans="1:39" s="62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34</v>
      </c>
      <c r="F13" s="109" t="s">
        <v>14</v>
      </c>
      <c r="G13" s="109" t="s">
        <v>27</v>
      </c>
      <c r="H13" s="109" t="s">
        <v>33</v>
      </c>
      <c r="I13" s="70"/>
      <c r="J13" s="71"/>
      <c r="K13" s="72">
        <v>7.46</v>
      </c>
    </row>
    <row r="14" spans="1:39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71"/>
      <c r="J14" s="71"/>
      <c r="K14" s="72">
        <v>6.16</v>
      </c>
      <c r="M14" s="73"/>
      <c r="N14" s="74"/>
      <c r="O14" s="55"/>
      <c r="P14" s="75"/>
    </row>
    <row r="15" spans="1:39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61"/>
      <c r="J15" s="61"/>
      <c r="K15" s="72">
        <v>5.62</v>
      </c>
      <c r="M15" s="73"/>
      <c r="N15" s="74"/>
      <c r="O15" s="80"/>
      <c r="P15" s="81"/>
    </row>
    <row r="16" spans="1:39" ht="15.75" x14ac:dyDescent="0.25">
      <c r="A16" s="82" t="s">
        <v>345</v>
      </c>
      <c r="B16" s="83" t="s">
        <v>203</v>
      </c>
      <c r="C16" s="84" t="s">
        <v>318</v>
      </c>
      <c r="D16" s="85">
        <v>0.7</v>
      </c>
      <c r="E16" s="85">
        <f>VLOOKUP(B16,'Типовые 2 кв. 2021'!B:D,3,)</f>
        <v>568619.42500000005</v>
      </c>
      <c r="F16" s="85">
        <f>D16*E16</f>
        <v>398033.59750000003</v>
      </c>
      <c r="G16" s="86">
        <v>5.62</v>
      </c>
      <c r="H16" s="85">
        <f>F16*G16</f>
        <v>2236948.8179500001</v>
      </c>
      <c r="J16" s="87"/>
      <c r="K16" s="87"/>
      <c r="M16" s="73"/>
      <c r="N16" s="74"/>
      <c r="O16" s="80"/>
      <c r="P16" s="81"/>
    </row>
    <row r="17" spans="1:16" ht="15.75" x14ac:dyDescent="0.25">
      <c r="A17" s="82" t="s">
        <v>344</v>
      </c>
      <c r="B17" s="83" t="s">
        <v>360</v>
      </c>
      <c r="C17" s="84" t="s">
        <v>361</v>
      </c>
      <c r="D17" s="85">
        <v>0.48899999999999999</v>
      </c>
      <c r="E17" s="85">
        <f>VLOOKUP(B17,'Типовые 2 кв. 2021'!B:D,3,)</f>
        <v>49822.958333333336</v>
      </c>
      <c r="F17" s="85">
        <f>D17*E17</f>
        <v>24363.426625</v>
      </c>
      <c r="G17" s="88">
        <v>5.62</v>
      </c>
      <c r="H17" s="85">
        <f>F17*G17</f>
        <v>136922.45763250001</v>
      </c>
      <c r="J17" s="87"/>
      <c r="K17" s="87"/>
      <c r="M17" s="73"/>
      <c r="N17" s="74"/>
      <c r="O17" s="80"/>
      <c r="P17" s="81"/>
    </row>
    <row r="18" spans="1:16" ht="15.75" x14ac:dyDescent="0.25">
      <c r="A18" s="89"/>
      <c r="B18" s="90"/>
      <c r="C18" s="84"/>
      <c r="D18" s="85"/>
      <c r="E18" s="85"/>
      <c r="F18" s="85"/>
      <c r="G18" s="86"/>
      <c r="H18" s="85"/>
      <c r="J18" s="87"/>
      <c r="K18" s="87"/>
      <c r="M18" s="73"/>
      <c r="N18" s="74"/>
      <c r="O18" s="80"/>
      <c r="P18" s="81"/>
    </row>
    <row r="19" spans="1:16" ht="15.75" x14ac:dyDescent="0.25">
      <c r="A19" s="89"/>
      <c r="B19" s="90"/>
      <c r="C19" s="84"/>
      <c r="D19" s="85"/>
      <c r="E19" s="53"/>
      <c r="F19" s="85"/>
      <c r="G19" s="86"/>
      <c r="H19" s="85"/>
      <c r="M19" s="73"/>
      <c r="N19" s="74"/>
      <c r="O19" s="80"/>
      <c r="P19" s="81"/>
    </row>
    <row r="20" spans="1:16" ht="15.75" x14ac:dyDescent="0.25">
      <c r="A20" s="82"/>
      <c r="B20" s="83"/>
      <c r="C20" s="84"/>
      <c r="D20" s="85"/>
      <c r="E20" s="85"/>
      <c r="F20" s="85"/>
      <c r="G20" s="86"/>
      <c r="H20" s="85"/>
      <c r="J20" s="87"/>
      <c r="K20" s="87"/>
      <c r="M20" s="73"/>
      <c r="N20" s="74"/>
      <c r="O20" s="80"/>
      <c r="P20" s="81"/>
    </row>
    <row r="21" spans="1:16" ht="15.75" x14ac:dyDescent="0.25">
      <c r="A21" s="89"/>
      <c r="B21" s="90"/>
      <c r="C21" s="84"/>
      <c r="D21" s="85"/>
      <c r="E21" s="53"/>
      <c r="F21" s="85"/>
      <c r="G21" s="86"/>
      <c r="H21" s="85"/>
      <c r="M21" s="73"/>
      <c r="N21" s="74"/>
      <c r="O21" s="80"/>
      <c r="P21" s="81"/>
    </row>
    <row r="22" spans="1:16" x14ac:dyDescent="0.25">
      <c r="A22" s="89"/>
      <c r="B22" s="78"/>
      <c r="C22" s="84"/>
      <c r="D22" s="86"/>
      <c r="E22" s="86"/>
      <c r="F22" s="86"/>
      <c r="G22" s="86"/>
      <c r="H22" s="86"/>
    </row>
    <row r="23" spans="1:16" x14ac:dyDescent="0.25">
      <c r="A23" s="89"/>
      <c r="B23" s="78"/>
      <c r="C23" s="84"/>
      <c r="D23" s="86"/>
      <c r="E23" s="86"/>
      <c r="F23" s="86"/>
      <c r="G23" s="86"/>
      <c r="H23" s="86"/>
    </row>
    <row r="24" spans="1:16" x14ac:dyDescent="0.25">
      <c r="A24" s="89"/>
      <c r="B24" s="77" t="s">
        <v>12</v>
      </c>
      <c r="C24" s="84"/>
      <c r="D24" s="86"/>
      <c r="E24" s="86"/>
      <c r="F24" s="86"/>
      <c r="G24" s="86"/>
      <c r="H24" s="86">
        <f>SUM(H25:H26)</f>
        <v>2373871.2799999998</v>
      </c>
    </row>
    <row r="25" spans="1:16" x14ac:dyDescent="0.25">
      <c r="A25" s="89"/>
      <c r="B25" s="91" t="s">
        <v>2</v>
      </c>
      <c r="C25" s="84"/>
      <c r="D25" s="86"/>
      <c r="E25" s="86"/>
      <c r="F25" s="86"/>
      <c r="G25" s="86"/>
      <c r="H25" s="86">
        <v>2373871.2799999998</v>
      </c>
    </row>
    <row r="26" spans="1:16" x14ac:dyDescent="0.25">
      <c r="A26" s="89"/>
      <c r="B26" s="91" t="s">
        <v>3</v>
      </c>
      <c r="C26" s="84"/>
      <c r="D26" s="86"/>
      <c r="E26" s="86"/>
      <c r="F26" s="86"/>
      <c r="G26" s="86"/>
      <c r="H26" s="86">
        <f>H19</f>
        <v>0</v>
      </c>
    </row>
    <row r="27" spans="1:16" x14ac:dyDescent="0.25">
      <c r="A27" s="76" t="s">
        <v>24</v>
      </c>
      <c r="B27" s="77" t="s">
        <v>28</v>
      </c>
      <c r="C27" s="84"/>
      <c r="D27" s="86"/>
      <c r="E27" s="86"/>
      <c r="F27" s="86"/>
      <c r="G27" s="86"/>
      <c r="H27" s="86">
        <f>H24*0.08</f>
        <v>189909.70239999998</v>
      </c>
    </row>
    <row r="28" spans="1:16" x14ac:dyDescent="0.25">
      <c r="A28" s="76" t="s">
        <v>26</v>
      </c>
      <c r="B28" s="77" t="s">
        <v>25</v>
      </c>
      <c r="C28" s="84"/>
      <c r="D28" s="86"/>
      <c r="E28" s="86"/>
      <c r="F28" s="86"/>
      <c r="G28" s="86"/>
      <c r="H28" s="86">
        <f>H27+H24</f>
        <v>2563780.9823999996</v>
      </c>
      <c r="I28" s="92">
        <f>H28-(SUM(C33:C35))</f>
        <v>0</v>
      </c>
    </row>
    <row r="29" spans="1:16" x14ac:dyDescent="0.25">
      <c r="A29" s="93"/>
      <c r="B29" s="61"/>
      <c r="C29" s="61"/>
    </row>
    <row r="30" spans="1:16" x14ac:dyDescent="0.25">
      <c r="A30" s="68" t="s">
        <v>13</v>
      </c>
      <c r="B30" s="61"/>
      <c r="C30" s="61"/>
    </row>
    <row r="31" spans="1:16" x14ac:dyDescent="0.25">
      <c r="A31" s="94"/>
      <c r="B31" s="61"/>
      <c r="C31" s="61"/>
      <c r="G31" s="69" t="s">
        <v>377</v>
      </c>
    </row>
    <row r="32" spans="1:16" ht="63.75" customHeight="1" x14ac:dyDescent="0.25">
      <c r="A32" s="95" t="s">
        <v>9</v>
      </c>
      <c r="B32" s="95" t="s">
        <v>0</v>
      </c>
      <c r="C32" s="96" t="s">
        <v>35</v>
      </c>
      <c r="D32" s="95" t="s">
        <v>32</v>
      </c>
      <c r="E32" s="95" t="s">
        <v>16</v>
      </c>
      <c r="F32" s="95" t="s">
        <v>17</v>
      </c>
      <c r="G32" s="95" t="s">
        <v>18</v>
      </c>
    </row>
    <row r="33" spans="1:12" ht="15.75" x14ac:dyDescent="0.25">
      <c r="A33" s="97">
        <v>1</v>
      </c>
      <c r="B33" s="91" t="s">
        <v>1</v>
      </c>
      <c r="C33" s="98">
        <f>H27</f>
        <v>189909.70239999998</v>
      </c>
      <c r="D33" s="99">
        <v>1.0760000000000001</v>
      </c>
      <c r="E33" s="58">
        <f>C33*D33</f>
        <v>204342.8397824</v>
      </c>
      <c r="F33" s="58">
        <f>E33*0.2</f>
        <v>40868.567956480001</v>
      </c>
      <c r="G33" s="58">
        <f>E33+F33</f>
        <v>245211.40773887999</v>
      </c>
      <c r="I33" s="73"/>
      <c r="J33" s="74"/>
      <c r="K33" s="80"/>
      <c r="L33" s="100"/>
    </row>
    <row r="34" spans="1:12" ht="15.75" x14ac:dyDescent="0.25">
      <c r="A34" s="97">
        <v>2</v>
      </c>
      <c r="B34" s="91" t="s">
        <v>2</v>
      </c>
      <c r="C34" s="101">
        <f>H25</f>
        <v>2373871.2799999998</v>
      </c>
      <c r="D34" s="99">
        <v>1.0760000000000001</v>
      </c>
      <c r="E34" s="58">
        <f t="shared" ref="E34:E41" si="0">C34*D34</f>
        <v>2554285.4972799998</v>
      </c>
      <c r="F34" s="58">
        <f t="shared" ref="F34:F41" si="1">E34*0.2</f>
        <v>510857.09945599997</v>
      </c>
      <c r="G34" s="58">
        <f t="shared" ref="G34:G41" si="2">E34+F34</f>
        <v>3065142.5967359999</v>
      </c>
      <c r="I34" s="73"/>
      <c r="J34" s="74"/>
      <c r="K34" s="80"/>
      <c r="L34" s="100"/>
    </row>
    <row r="35" spans="1:12" ht="15.75" x14ac:dyDescent="0.25">
      <c r="A35" s="97">
        <v>3</v>
      </c>
      <c r="B35" s="91" t="s">
        <v>3</v>
      </c>
      <c r="C35" s="101">
        <f>H26</f>
        <v>0</v>
      </c>
      <c r="D35" s="99">
        <v>1.0760000000000001</v>
      </c>
      <c r="E35" s="58">
        <f t="shared" si="0"/>
        <v>0</v>
      </c>
      <c r="F35" s="58">
        <f t="shared" si="1"/>
        <v>0</v>
      </c>
      <c r="G35" s="58">
        <f t="shared" si="2"/>
        <v>0</v>
      </c>
      <c r="I35" s="73"/>
      <c r="J35" s="74"/>
      <c r="K35" s="80"/>
      <c r="L35" s="100"/>
    </row>
    <row r="36" spans="1:12" ht="15.75" x14ac:dyDescent="0.25">
      <c r="A36" s="97">
        <v>4</v>
      </c>
      <c r="B36" s="91" t="s">
        <v>7</v>
      </c>
      <c r="C36" s="101">
        <f>SUM(C37:C41)</f>
        <v>424818.50878367992</v>
      </c>
      <c r="D36" s="99">
        <v>1.0760000000000001</v>
      </c>
      <c r="E36" s="58">
        <f t="shared" si="0"/>
        <v>457104.71545123961</v>
      </c>
      <c r="F36" s="58">
        <f t="shared" si="1"/>
        <v>91420.943090247922</v>
      </c>
      <c r="G36" s="58">
        <f t="shared" si="2"/>
        <v>548525.65854148753</v>
      </c>
      <c r="I36" s="73"/>
      <c r="J36" s="74"/>
      <c r="K36" s="80"/>
      <c r="L36" s="100"/>
    </row>
    <row r="37" spans="1:12" ht="15.75" x14ac:dyDescent="0.25">
      <c r="A37" s="82" t="s">
        <v>346</v>
      </c>
      <c r="B37" s="91" t="s">
        <v>4</v>
      </c>
      <c r="C37" s="101">
        <f>SUM(C33:C35)*I37</f>
        <v>24868.675529279997</v>
      </c>
      <c r="D37" s="99">
        <v>1.0760000000000001</v>
      </c>
      <c r="E37" s="58">
        <f t="shared" si="0"/>
        <v>26758.694869505278</v>
      </c>
      <c r="F37" s="58">
        <f t="shared" si="1"/>
        <v>5351.7389739010559</v>
      </c>
      <c r="G37" s="58">
        <f t="shared" si="2"/>
        <v>32110.433843406332</v>
      </c>
      <c r="I37" s="102">
        <v>9.7000000000000003E-3</v>
      </c>
      <c r="J37" s="74"/>
      <c r="K37" s="80"/>
      <c r="L37" s="100"/>
    </row>
    <row r="38" spans="1:12" ht="15.75" x14ac:dyDescent="0.25">
      <c r="A38" s="82" t="s">
        <v>347</v>
      </c>
      <c r="B38" s="103" t="s">
        <v>30</v>
      </c>
      <c r="C38" s="101">
        <f>SUM(C33:C35)*I38</f>
        <v>54864.913023359986</v>
      </c>
      <c r="D38" s="99">
        <v>1.0760000000000001</v>
      </c>
      <c r="E38" s="58">
        <f t="shared" si="0"/>
        <v>59034.64641313535</v>
      </c>
      <c r="F38" s="58">
        <f t="shared" si="1"/>
        <v>11806.92928262707</v>
      </c>
      <c r="G38" s="58">
        <f t="shared" si="2"/>
        <v>70841.575695762425</v>
      </c>
      <c r="I38" s="102">
        <v>2.1399999999999999E-2</v>
      </c>
      <c r="J38" s="74"/>
      <c r="K38" s="80"/>
      <c r="L38" s="100"/>
    </row>
    <row r="39" spans="1:12" ht="15.75" x14ac:dyDescent="0.25">
      <c r="A39" s="82" t="s">
        <v>348</v>
      </c>
      <c r="B39" s="103" t="s">
        <v>31</v>
      </c>
      <c r="C39" s="101">
        <f>SUM(C33:C35)*I39</f>
        <v>216383.11491455996</v>
      </c>
      <c r="D39" s="99">
        <v>1.0760000000000001</v>
      </c>
      <c r="E39" s="58">
        <f t="shared" si="0"/>
        <v>232828.23164806655</v>
      </c>
      <c r="F39" s="58">
        <f t="shared" si="1"/>
        <v>46565.646329613315</v>
      </c>
      <c r="G39" s="58">
        <f t="shared" si="2"/>
        <v>279393.87797767983</v>
      </c>
      <c r="I39" s="102">
        <v>8.4400000000000003E-2</v>
      </c>
      <c r="J39" s="74"/>
      <c r="K39" s="80"/>
      <c r="L39" s="100"/>
    </row>
    <row r="40" spans="1:12" ht="15.75" x14ac:dyDescent="0.25">
      <c r="A40" s="82" t="s">
        <v>349</v>
      </c>
      <c r="B40" s="91" t="s">
        <v>6</v>
      </c>
      <c r="C40" s="101">
        <f>SUM(C33:C35)*I40</f>
        <v>73067.757998399989</v>
      </c>
      <c r="D40" s="99">
        <v>1.0760000000000001</v>
      </c>
      <c r="E40" s="58">
        <f t="shared" si="0"/>
        <v>78620.907606278401</v>
      </c>
      <c r="F40" s="58">
        <f t="shared" si="1"/>
        <v>15724.181521255681</v>
      </c>
      <c r="G40" s="58">
        <f t="shared" si="2"/>
        <v>94345.089127534084</v>
      </c>
      <c r="I40" s="102">
        <v>2.8500000000000001E-2</v>
      </c>
      <c r="J40" s="74"/>
      <c r="K40" s="80"/>
      <c r="L40" s="100"/>
    </row>
    <row r="41" spans="1:12" x14ac:dyDescent="0.25">
      <c r="A41" s="82" t="s">
        <v>350</v>
      </c>
      <c r="B41" s="91" t="s">
        <v>5</v>
      </c>
      <c r="C41" s="101">
        <f>SUM(C33:C35)*I41</f>
        <v>55634.047318079996</v>
      </c>
      <c r="D41" s="99">
        <v>1.0760000000000001</v>
      </c>
      <c r="E41" s="58">
        <f t="shared" si="0"/>
        <v>59862.234914254077</v>
      </c>
      <c r="F41" s="58">
        <f t="shared" si="1"/>
        <v>11972.446982850815</v>
      </c>
      <c r="G41" s="58">
        <f t="shared" si="2"/>
        <v>71834.681897104892</v>
      </c>
      <c r="I41" s="104">
        <v>2.1700000000000001E-2</v>
      </c>
    </row>
    <row r="42" spans="1:12" x14ac:dyDescent="0.25">
      <c r="A42" s="89"/>
      <c r="B42" s="105" t="s">
        <v>351</v>
      </c>
      <c r="C42" s="101">
        <f>SUM(C33:C36)</f>
        <v>2988599.4911836796</v>
      </c>
      <c r="D42" s="99"/>
      <c r="E42" s="58">
        <f>SUM(E33:E36)</f>
        <v>3215733.0525136394</v>
      </c>
      <c r="F42" s="58">
        <f>SUM(F33:F36)</f>
        <v>643146.61050272791</v>
      </c>
      <c r="G42" s="58">
        <f>SUM(G33:G36)</f>
        <v>3858879.6630163672</v>
      </c>
    </row>
    <row r="44" spans="1:12" s="61" customFormat="1" ht="12.75" x14ac:dyDescent="0.2">
      <c r="A44" s="3" t="s">
        <v>363</v>
      </c>
      <c r="B44" s="3"/>
      <c r="C44" s="2"/>
      <c r="D44" s="2"/>
      <c r="E44" s="2"/>
    </row>
    <row r="45" spans="1:12" ht="68.25" customHeight="1" x14ac:dyDescent="0.25">
      <c r="A45" s="106" t="s">
        <v>364</v>
      </c>
      <c r="B45" s="108" t="s">
        <v>365</v>
      </c>
      <c r="C45" s="108"/>
      <c r="D45" s="108"/>
      <c r="E45" s="108"/>
      <c r="F45" s="108"/>
      <c r="G45" s="108"/>
      <c r="H45" s="71"/>
    </row>
    <row r="46" spans="1:12" ht="42.75" customHeight="1" x14ac:dyDescent="0.25">
      <c r="A46" s="106" t="s">
        <v>366</v>
      </c>
      <c r="B46" s="108" t="s">
        <v>367</v>
      </c>
      <c r="C46" s="108"/>
      <c r="D46" s="108"/>
      <c r="E46" s="108"/>
      <c r="F46" s="108"/>
      <c r="G46" s="108"/>
      <c r="H46" s="70"/>
    </row>
    <row r="47" spans="1:12" ht="27.75" customHeight="1" x14ac:dyDescent="0.25">
      <c r="A47" s="106" t="s">
        <v>368</v>
      </c>
      <c r="B47" s="108" t="s">
        <v>369</v>
      </c>
      <c r="C47" s="108"/>
      <c r="D47" s="108"/>
      <c r="E47" s="108"/>
      <c r="F47" s="108"/>
      <c r="G47" s="108"/>
      <c r="H47" s="71"/>
    </row>
    <row r="48" spans="1:12" x14ac:dyDescent="0.25">
      <c r="A48" s="106" t="s">
        <v>370</v>
      </c>
      <c r="B48" s="4" t="s">
        <v>371</v>
      </c>
      <c r="C48" s="4"/>
      <c r="D48" s="2"/>
      <c r="E48" s="2"/>
      <c r="F48" s="61"/>
      <c r="G48" s="61"/>
      <c r="H48" s="61"/>
    </row>
    <row r="49" spans="1:8" x14ac:dyDescent="0.25">
      <c r="A49" s="107" t="s">
        <v>372</v>
      </c>
      <c r="B49" s="4" t="s">
        <v>373</v>
      </c>
      <c r="C49" s="4"/>
      <c r="D49" s="2"/>
      <c r="E49" s="2"/>
      <c r="F49" s="61"/>
      <c r="G49" s="61"/>
      <c r="H49" s="61"/>
    </row>
    <row r="50" spans="1:8" x14ac:dyDescent="0.25">
      <c r="A50" s="107" t="s">
        <v>374</v>
      </c>
      <c r="B50" s="4" t="s">
        <v>375</v>
      </c>
      <c r="C50" s="4"/>
      <c r="D50" s="2"/>
      <c r="E50" s="2"/>
      <c r="F50" s="61"/>
      <c r="G50" s="61"/>
      <c r="H50" s="61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F13:F14"/>
    <mergeCell ref="A5:E5"/>
    <mergeCell ref="A13:A14"/>
    <mergeCell ref="B13:B14"/>
    <mergeCell ref="C13:C14"/>
    <mergeCell ref="D13:D14"/>
    <mergeCell ref="B45:G45"/>
    <mergeCell ref="B46:G46"/>
    <mergeCell ref="B47:G47"/>
    <mergeCell ref="H13:H14"/>
    <mergeCell ref="G13:G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8:G23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B20 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4" t="s">
        <v>37</v>
      </c>
      <c r="C3" s="114"/>
      <c r="D3" s="114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15"/>
      <c r="D6" s="115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6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355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7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7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7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7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7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2022-03-14T12:07:38Z</dcterms:modified>
</cp:coreProperties>
</file>