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40\"/>
    </mc:Choice>
  </mc:AlternateContent>
  <xr:revisionPtr revIDLastSave="0" documentId="13_ncr:1_{65A30420-8574-43CB-A660-B65D10211271}" xr6:coauthVersionLast="36" xr6:coauthVersionMax="36" xr10:uidLastSave="{00000000-0000-0000-0000-000000000000}"/>
  <bookViews>
    <workbookView xWindow="0" yWindow="0" windowWidth="28215" windowHeight="13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стоимости'!$A$11:$H$18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стоимости'!$A$1:$H$49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D18" i="4" l="1"/>
  <c r="D17" i="4"/>
  <c r="E18" i="4" l="1"/>
  <c r="F18" i="4" l="1"/>
  <c r="H18" i="4" s="1"/>
  <c r="H24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E16" i="4" s="1"/>
  <c r="F16" i="4" s="1"/>
  <c r="H16" i="4" s="1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7" i="4" l="1"/>
  <c r="F17" i="4" s="1"/>
  <c r="H17" i="4" s="1"/>
  <c r="C20" i="6"/>
  <c r="C6" i="6"/>
  <c r="C32" i="4" l="1"/>
  <c r="H22" i="4" l="1"/>
  <c r="H25" i="4" s="1"/>
  <c r="H26" i="4" s="1"/>
  <c r="E32" i="4"/>
  <c r="F32" i="4" s="1"/>
  <c r="G32" i="4" s="1"/>
  <c r="C31" i="4" l="1"/>
  <c r="C35" i="4" s="1"/>
  <c r="C38" i="4"/>
  <c r="E35" i="4" l="1"/>
  <c r="F35" i="4" s="1"/>
  <c r="G35" i="4" s="1"/>
  <c r="C37" i="4"/>
  <c r="I26" i="4"/>
  <c r="C36" i="4"/>
  <c r="E36" i="4" s="1"/>
  <c r="F36" i="4" s="1"/>
  <c r="G36" i="4" s="1"/>
  <c r="E31" i="4"/>
  <c r="F31" i="4" s="1"/>
  <c r="C39" i="4"/>
  <c r="C34" i="4" l="1"/>
  <c r="G31" i="4"/>
  <c r="E38" i="4"/>
  <c r="F38" i="4" s="1"/>
  <c r="G38" i="4" l="1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F40" i="4"/>
</calcChain>
</file>

<file path=xl/sharedStrings.xml><?xml version="1.0" encoding="utf-8"?>
<sst xmlns="http://schemas.openxmlformats.org/spreadsheetml/2006/main" count="680" uniqueCount="376">
  <si>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</si>
  <si>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</si>
  <si>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</si>
  <si>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</si>
  <si>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</si>
  <si>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</si>
  <si>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</si>
  <si>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</si>
  <si>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</si>
  <si>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</si>
  <si>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</si>
  <si>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</si>
  <si>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</si>
  <si>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</si>
  <si>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</si>
  <si>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</si>
  <si>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</si>
  <si>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</si>
  <si>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</si>
  <si>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</si>
  <si>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</si>
  <si>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</si>
  <si>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</si>
  <si>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</si>
  <si>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</si>
  <si>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</si>
  <si>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</si>
  <si>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</si>
  <si>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</si>
  <si>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</si>
  <si>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</si>
  <si>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</si>
  <si>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</si>
  <si>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</si>
  <si>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</si>
  <si>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</si>
  <si>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</si>
  <si>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</si>
  <si>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</si>
  <si>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</si>
  <si>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</si>
  <si>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</si>
  <si>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</si>
  <si>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</si>
  <si>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</si>
  <si>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</si>
  <si>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</si>
  <si>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</si>
  <si>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</si>
  <si>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</si>
  <si>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</si>
  <si>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</si>
  <si>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</si>
  <si>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</si>
  <si>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</si>
  <si>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</si>
  <si>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</si>
  <si>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</si>
  <si>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</si>
  <si>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</si>
  <si>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</si>
  <si>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</si>
  <si>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</si>
  <si>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</si>
  <si>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</si>
  <si>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</si>
  <si>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</si>
  <si>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</si>
  <si>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</si>
  <si>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</si>
  <si>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</si>
  <si>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</si>
  <si>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</si>
  <si>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</si>
  <si>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</si>
  <si>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</si>
  <si>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</si>
  <si>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</si>
  <si>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</si>
  <si>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</si>
  <si>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</si>
  <si>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</si>
  <si>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</si>
  <si>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</si>
  <si>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</si>
  <si>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</si>
  <si>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</si>
  <si>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</si>
  <si>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</si>
  <si>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</si>
  <si>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</si>
  <si>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</si>
  <si>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</si>
  <si>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</si>
  <si>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</si>
  <si>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</si>
  <si>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</si>
  <si>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</si>
  <si>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</si>
  <si>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</si>
  <si>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</si>
  <si>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</si>
  <si>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</si>
  <si>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</si>
  <si>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</si>
  <si>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</si>
  <si>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</si>
  <si>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</si>
  <si>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</si>
  <si>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</si>
  <si>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</si>
  <si>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</si>
  <si>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</si>
  <si>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</si>
  <si>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</si>
  <si>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</si>
  <si>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</si>
  <si>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</si>
  <si>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</si>
  <si>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</si>
  <si>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</si>
  <si>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</si>
  <si>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</si>
  <si>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</si>
  <si>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</si>
  <si>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</si>
  <si>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</si>
  <si>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</si>
  <si>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</si>
  <si>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</si>
  <si>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</si>
  <si>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</si>
  <si>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</si>
  <si>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</si>
  <si>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</si>
  <si>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</si>
  <si>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</si>
  <si>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</si>
  <si>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</si>
  <si>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</si>
  <si>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</si>
  <si>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</si>
  <si>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</si>
  <si>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</si>
  <si>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</si>
  <si>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</si>
  <si>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</si>
  <si>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</si>
  <si>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</si>
  <si>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</si>
  <si>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</si>
  <si>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</si>
  <si>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</si>
  <si>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</si>
  <si>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</si>
  <si>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</si>
  <si>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</si>
  <si>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</si>
  <si>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</si>
  <si>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</si>
  <si>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</si>
  <si>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</si>
  <si>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</si>
  <si>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</si>
  <si>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</si>
  <si>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</si>
  <si>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</si>
  <si>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</si>
  <si>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</si>
  <si>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</si>
  <si>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</si>
  <si>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</si>
  <si>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</si>
  <si>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</si>
  <si>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</si>
  <si>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</si>
  <si>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</si>
  <si>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</si>
  <si>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</si>
  <si>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</si>
  <si>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</si>
  <si>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</si>
  <si>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</si>
  <si>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</si>
  <si>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</si>
  <si>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</si>
  <si>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</si>
  <si>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</si>
  <si>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</si>
  <si>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</si>
  <si>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</si>
  <si>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</si>
  <si>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</si>
  <si>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</si>
  <si>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</si>
  <si>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</si>
  <si>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</si>
  <si>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</si>
  <si>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</si>
  <si>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</si>
  <si>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</si>
  <si>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</si>
  <si>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</si>
  <si>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</si>
  <si>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</si>
  <si>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</si>
  <si>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</si>
  <si>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</si>
  <si>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</si>
  <si>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</si>
  <si>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</si>
  <si>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</si>
  <si>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</si>
  <si>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</si>
  <si>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</si>
  <si>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</si>
  <si>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</si>
  <si>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</si>
  <si>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</si>
  <si>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</si>
  <si>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</si>
  <si>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</si>
  <si>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</si>
  <si>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</si>
  <si>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</si>
  <si>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</si>
  <si>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</si>
  <si>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</si>
  <si>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</si>
  <si>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</si>
  <si>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</si>
  <si>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</si>
  <si>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</si>
  <si>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</si>
  <si>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</si>
  <si>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</si>
  <si>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</si>
  <si>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</si>
  <si>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</si>
  <si>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</si>
  <si>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</si>
  <si>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</si>
  <si>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</si>
  <si>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</si>
  <si>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</si>
  <si>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</si>
  <si>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</si>
  <si>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</si>
  <si>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</si>
  <si>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</si>
  <si>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</si>
  <si>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</si>
  <si>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</si>
  <si>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</si>
  <si>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</si>
  <si>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</si>
  <si>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</si>
  <si>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</si>
  <si>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</si>
  <si>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</si>
  <si>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</si>
  <si>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</si>
  <si>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</si>
  <si>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</si>
  <si>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</si>
  <si>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</si>
  <si>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</si>
  <si>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</si>
  <si>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</si>
  <si>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</si>
  <si>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</si>
  <si>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</si>
  <si>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</si>
  <si>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</si>
  <si>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</si>
  <si>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</si>
  <si>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</si>
  <si>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</si>
  <si>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</si>
  <si>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</si>
  <si>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</si>
  <si>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</si>
  <si>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</si>
  <si>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</si>
  <si>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</si>
  <si>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</si>
  <si>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</si>
  <si>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</si>
  <si>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</si>
  <si>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</si>
  <si>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</si>
  <si>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</si>
  <si>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</si>
  <si>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</si>
  <si>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</si>
  <si>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</si>
  <si>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</si>
  <si>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</si>
  <si>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</si>
  <si>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</si>
  <si>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</si>
  <si>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</si>
  <si>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</si>
  <si>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</si>
  <si>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</si>
  <si>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</si>
  <si>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</si>
  <si>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</si>
  <si>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</si>
  <si>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</si>
  <si>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</si>
  <si>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</si>
  <si>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</si>
  <si>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</si>
  <si>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</si>
  <si>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</si>
  <si>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</si>
  <si>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</si>
  <si>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</si>
  <si>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</si>
  <si>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</si>
  <si>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</si>
  <si>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</si>
  <si>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</si>
  <si>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</si>
  <si>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</si>
  <si>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</si>
  <si>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</si>
  <si>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</si>
  <si>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</si>
  <si>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</si>
  <si>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</si>
  <si>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</si>
  <si>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</si>
  <si>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</si>
  <si>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</si>
  <si>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</si>
  <si>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</si>
  <si>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</si>
  <si>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</si>
  <si>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</si>
  <si>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</si>
  <si>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</si>
  <si>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</si>
  <si>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</si>
  <si>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</si>
  <si>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</si>
  <si>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</si>
  <si>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</si>
  <si>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</si>
  <si>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</si>
  <si>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</si>
  <si>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</si>
  <si>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</si>
  <si>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</si>
  <si>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</si>
  <si>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</si>
  <si>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</si>
  <si>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</si>
  <si>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</si>
  <si>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J_22-1-06-1-01-00-2-0040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</si>
  <si>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</si>
  <si>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</si>
  <si>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</si>
  <si>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</si>
  <si>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</si>
  <si>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</si>
  <si>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</si>
  <si>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</si>
  <si>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</si>
  <si>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</si>
  <si>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</si>
  <si>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</si>
  <si>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</si>
  <si>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Луга, Стр-во КТП-86(н)  взамен КТП-86 (инв.№ 000002015) в г. Луга ЛО (22-1-06-1-01-00-2-0040)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</si>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</sst>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3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9" customWidth="1"/>
    <col min="2" max="2" width="60.42578125" style="60" customWidth="1"/>
    <col min="3" max="3" width="12.140625" style="60" customWidth="1"/>
    <col min="4" max="4" width="10.5703125" style="60" customWidth="1"/>
    <col min="5" max="5" width="14.28515625" style="60" customWidth="1"/>
    <col min="6" max="6" width="14.42578125" style="60" customWidth="1"/>
    <col min="7" max="7" width="16" style="60" customWidth="1"/>
    <col min="8" max="8" width="15.7109375" style="60" customWidth="1"/>
    <col min="9" max="9" width="13.5703125" style="60" hidden="1" customWidth="1"/>
    <col min="10" max="10" width="0" style="60" hidden="1" customWidth="1"/>
    <col min="11" max="11" width="14.140625" style="60" hidden="1" customWidth="1"/>
    <col min="12" max="12" width="10.28515625" style="60" hidden="1" customWidth="1"/>
    <col min="13" max="14" width="0" style="60" hidden="1" customWidth="1"/>
    <col min="15" max="15" width="15.28515625" style="60" hidden="1" customWidth="1"/>
    <col min="16" max="19" width="0" style="60" hidden="1" customWidth="1"/>
    <col min="20" max="16384" width="9.140625" style="60"/>
  </cols>
  <sheetData>
    <row r="1" spans="1:16" x14ac:dyDescent="0.25">
      <c r="H1" s="5" t="s">
        <v>29</v>
      </c>
    </row>
    <row r="3" spans="1:16" x14ac:dyDescent="0.25">
      <c r="A3" s="61" t="s">
        <v>19</v>
      </c>
    </row>
    <row r="5" spans="1:16" ht="30" customHeight="1" x14ac:dyDescent="0.25">
      <c r="A5" s="108" t="s">
        <v>374</v>
      </c>
      <c r="B5" s="109"/>
      <c r="C5" s="109"/>
      <c r="D5" s="109"/>
      <c r="E5" s="109"/>
      <c r="F5" s="109"/>
    </row>
    <row r="7" spans="1:16" ht="21" customHeight="1" x14ac:dyDescent="0.25">
      <c r="A7" s="62" t="s">
        <v>8</v>
      </c>
      <c r="F7" s="110" t="s">
        <v>360</v>
      </c>
      <c r="G7" s="110"/>
      <c r="H7" s="110"/>
    </row>
    <row r="8" spans="1:16" x14ac:dyDescent="0.25">
      <c r="A8" s="63"/>
    </row>
    <row r="9" spans="1:16" x14ac:dyDescent="0.25">
      <c r="A9" s="62" t="s">
        <v>15</v>
      </c>
      <c r="F9" s="110" t="s">
        <v>324</v>
      </c>
      <c r="G9" s="110"/>
      <c r="H9" s="110"/>
    </row>
    <row r="10" spans="1:16" x14ac:dyDescent="0.25">
      <c r="A10" s="63"/>
    </row>
    <row r="11" spans="1:16" x14ac:dyDescent="0.25">
      <c r="A11" s="64" t="s">
        <v>20</v>
      </c>
      <c r="B11" s="65"/>
      <c r="C11" s="65"/>
    </row>
    <row r="12" spans="1:16" x14ac:dyDescent="0.25">
      <c r="H12" s="66" t="s">
        <v>375</v>
      </c>
    </row>
    <row r="13" spans="1:16" s="59" customFormat="1" ht="26.25" customHeight="1" x14ac:dyDescent="0.25">
      <c r="A13" s="106" t="s">
        <v>9</v>
      </c>
      <c r="B13" s="106" t="s">
        <v>21</v>
      </c>
      <c r="C13" s="106" t="s">
        <v>11</v>
      </c>
      <c r="D13" s="106" t="s">
        <v>10</v>
      </c>
      <c r="E13" s="106" t="s">
        <v>34</v>
      </c>
      <c r="F13" s="106" t="s">
        <v>14</v>
      </c>
      <c r="G13" s="106" t="s">
        <v>27</v>
      </c>
      <c r="H13" s="106" t="s">
        <v>33</v>
      </c>
      <c r="I13" s="67"/>
      <c r="J13" s="68"/>
      <c r="K13" s="69">
        <v>7.46</v>
      </c>
    </row>
    <row r="14" spans="1:16" ht="37.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68"/>
      <c r="J14" s="68"/>
      <c r="K14" s="69">
        <v>6.16</v>
      </c>
      <c r="M14" s="70"/>
      <c r="N14" s="71"/>
      <c r="O14" s="55"/>
      <c r="P14" s="72"/>
    </row>
    <row r="15" spans="1:16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77"/>
      <c r="J15" s="77"/>
      <c r="K15" s="69">
        <v>5.62</v>
      </c>
      <c r="M15" s="70"/>
      <c r="N15" s="71"/>
      <c r="O15" s="78"/>
      <c r="P15" s="79"/>
    </row>
    <row r="16" spans="1:16" ht="15.75" x14ac:dyDescent="0.25">
      <c r="A16" s="80" t="s">
        <v>344</v>
      </c>
      <c r="B16" s="81" t="s">
        <v>265</v>
      </c>
      <c r="C16" s="82" t="s">
        <v>343</v>
      </c>
      <c r="D16" s="83">
        <v>1</v>
      </c>
      <c r="E16" s="83">
        <f>VLOOKUP(B16,'Типовые 2 кв. 2021'!B:D,3,)</f>
        <v>356714.72499999998</v>
      </c>
      <c r="F16" s="83">
        <f>D16*E16</f>
        <v>356714.72499999998</v>
      </c>
      <c r="G16" s="84">
        <v>7.46</v>
      </c>
      <c r="H16" s="83">
        <f>F16*G16</f>
        <v>2661091.8484999998</v>
      </c>
      <c r="J16" s="85"/>
      <c r="K16" s="85"/>
      <c r="M16" s="70"/>
      <c r="N16" s="71"/>
      <c r="O16" s="78"/>
      <c r="P16" s="79"/>
    </row>
    <row r="17" spans="1:16" ht="15.75" x14ac:dyDescent="0.25">
      <c r="A17" s="86"/>
      <c r="B17" s="87" t="s">
        <v>2</v>
      </c>
      <c r="C17" s="82" t="s">
        <v>343</v>
      </c>
      <c r="D17" s="83">
        <f>D16</f>
        <v>1</v>
      </c>
      <c r="E17" s="83">
        <f>E16-E18</f>
        <v>73636.184999999998</v>
      </c>
      <c r="F17" s="83">
        <f t="shared" ref="F17:F18" si="0">D17*E17</f>
        <v>73636.184999999998</v>
      </c>
      <c r="G17" s="84">
        <v>7.46</v>
      </c>
      <c r="H17" s="83">
        <f t="shared" ref="H17:H18" si="1">F17*G17</f>
        <v>549325.94010000001</v>
      </c>
      <c r="J17" s="85"/>
      <c r="K17" s="85"/>
      <c r="M17" s="70"/>
      <c r="N17" s="71"/>
      <c r="O17" s="78"/>
      <c r="P17" s="79"/>
    </row>
    <row r="18" spans="1:16" ht="15.75" x14ac:dyDescent="0.25">
      <c r="A18" s="86"/>
      <c r="B18" s="87" t="s">
        <v>3</v>
      </c>
      <c r="C18" s="82" t="s">
        <v>343</v>
      </c>
      <c r="D18" s="83">
        <f>D16</f>
        <v>1</v>
      </c>
      <c r="E18" s="53">
        <f>VLOOKUP(B16,'Типовые 2 кв. 2021'!B:E,4,)</f>
        <v>283078.53999999998</v>
      </c>
      <c r="F18" s="83">
        <f t="shared" si="0"/>
        <v>283078.53999999998</v>
      </c>
      <c r="G18" s="84">
        <v>7.46</v>
      </c>
      <c r="H18" s="83">
        <f t="shared" si="1"/>
        <v>2111765.9083999996</v>
      </c>
      <c r="M18" s="70"/>
      <c r="N18" s="71"/>
      <c r="O18" s="78"/>
      <c r="P18" s="79"/>
    </row>
    <row r="19" spans="1:16" ht="15.75" x14ac:dyDescent="0.25">
      <c r="A19" s="86"/>
      <c r="B19" s="87"/>
      <c r="C19" s="82"/>
      <c r="D19" s="83"/>
      <c r="E19" s="53"/>
      <c r="F19" s="83"/>
      <c r="G19" s="84"/>
      <c r="H19" s="83"/>
      <c r="M19" s="70"/>
      <c r="N19" s="71"/>
      <c r="O19" s="78"/>
      <c r="P19" s="79"/>
    </row>
    <row r="20" spans="1:16" x14ac:dyDescent="0.25">
      <c r="A20" s="86"/>
      <c r="B20" s="75"/>
      <c r="C20" s="82"/>
      <c r="D20" s="84"/>
      <c r="E20" s="84"/>
      <c r="F20" s="84"/>
      <c r="G20" s="84"/>
      <c r="H20" s="84"/>
    </row>
    <row r="21" spans="1:16" x14ac:dyDescent="0.25">
      <c r="A21" s="86"/>
      <c r="B21" s="75"/>
      <c r="C21" s="82"/>
      <c r="D21" s="84"/>
      <c r="E21" s="84"/>
      <c r="F21" s="84"/>
      <c r="G21" s="84"/>
      <c r="H21" s="84"/>
    </row>
    <row r="22" spans="1:16" x14ac:dyDescent="0.25">
      <c r="A22" s="86"/>
      <c r="B22" s="74" t="s">
        <v>12</v>
      </c>
      <c r="C22" s="82"/>
      <c r="D22" s="84"/>
      <c r="E22" s="84"/>
      <c r="F22" s="84"/>
      <c r="G22" s="84"/>
      <c r="H22" s="84">
        <f>SUM(H23:H24)</f>
        <v>2661091.8483999996</v>
      </c>
    </row>
    <row r="23" spans="1:16" x14ac:dyDescent="0.25">
      <c r="A23" s="86"/>
      <c r="B23" s="88" t="s">
        <v>2</v>
      </c>
      <c r="C23" s="82"/>
      <c r="D23" s="84"/>
      <c r="E23" s="84"/>
      <c r="F23" s="84"/>
      <c r="G23" s="84"/>
      <c r="H23" s="84">
        <v>549325.93999999994</v>
      </c>
    </row>
    <row r="24" spans="1:16" x14ac:dyDescent="0.25">
      <c r="A24" s="86"/>
      <c r="B24" s="88" t="s">
        <v>3</v>
      </c>
      <c r="C24" s="82"/>
      <c r="D24" s="84"/>
      <c r="E24" s="84"/>
      <c r="F24" s="84"/>
      <c r="G24" s="84"/>
      <c r="H24" s="84">
        <f>H18</f>
        <v>2111765.9083999996</v>
      </c>
    </row>
    <row r="25" spans="1:16" x14ac:dyDescent="0.25">
      <c r="A25" s="73" t="s">
        <v>24</v>
      </c>
      <c r="B25" s="74" t="s">
        <v>28</v>
      </c>
      <c r="C25" s="82"/>
      <c r="D25" s="84"/>
      <c r="E25" s="84"/>
      <c r="F25" s="84"/>
      <c r="G25" s="84"/>
      <c r="H25" s="84">
        <f>H22*0.08</f>
        <v>212887.34787199995</v>
      </c>
    </row>
    <row r="26" spans="1:16" x14ac:dyDescent="0.25">
      <c r="A26" s="73" t="s">
        <v>26</v>
      </c>
      <c r="B26" s="74" t="s">
        <v>25</v>
      </c>
      <c r="C26" s="82"/>
      <c r="D26" s="84"/>
      <c r="E26" s="84"/>
      <c r="F26" s="84"/>
      <c r="G26" s="84"/>
      <c r="H26" s="84">
        <f>H25+H22</f>
        <v>2873979.1962719997</v>
      </c>
      <c r="I26" s="89">
        <f>H26-(SUM(C31:C33))</f>
        <v>0</v>
      </c>
    </row>
    <row r="27" spans="1:16" x14ac:dyDescent="0.25">
      <c r="A27" s="90"/>
      <c r="B27" s="77"/>
      <c r="C27" s="77"/>
    </row>
    <row r="28" spans="1:16" x14ac:dyDescent="0.25">
      <c r="A28" s="65" t="s">
        <v>13</v>
      </c>
      <c r="B28" s="77"/>
      <c r="C28" s="77"/>
    </row>
    <row r="29" spans="1:16" x14ac:dyDescent="0.25">
      <c r="A29" s="91"/>
      <c r="B29" s="77"/>
      <c r="C29" s="77"/>
      <c r="G29" s="66" t="s">
        <v>375</v>
      </c>
    </row>
    <row r="30" spans="1:16" ht="63.75" customHeight="1" x14ac:dyDescent="0.25">
      <c r="A30" s="92" t="s">
        <v>9</v>
      </c>
      <c r="B30" s="92" t="s">
        <v>0</v>
      </c>
      <c r="C30" s="93" t="s">
        <v>35</v>
      </c>
      <c r="D30" s="92" t="s">
        <v>32</v>
      </c>
      <c r="E30" s="92" t="s">
        <v>16</v>
      </c>
      <c r="F30" s="92" t="s">
        <v>17</v>
      </c>
      <c r="G30" s="92" t="s">
        <v>18</v>
      </c>
    </row>
    <row r="31" spans="1:16" ht="15.75" x14ac:dyDescent="0.25">
      <c r="A31" s="94">
        <v>1</v>
      </c>
      <c r="B31" s="88" t="s">
        <v>1</v>
      </c>
      <c r="C31" s="95">
        <f>H25</f>
        <v>212887.34787199995</v>
      </c>
      <c r="D31" s="96">
        <v>1.0369999999999999</v>
      </c>
      <c r="E31" s="58">
        <f>C31*D31</f>
        <v>220764.17974326393</v>
      </c>
      <c r="F31" s="58">
        <f>E31*0.2</f>
        <v>44152.835948652792</v>
      </c>
      <c r="G31" s="58">
        <f>E31+F31</f>
        <v>264917.01569191669</v>
      </c>
      <c r="I31" s="70"/>
      <c r="J31" s="71"/>
      <c r="K31" s="78"/>
      <c r="L31" s="97"/>
    </row>
    <row r="32" spans="1:16" ht="15.75" x14ac:dyDescent="0.25">
      <c r="A32" s="94">
        <v>2</v>
      </c>
      <c r="B32" s="88" t="s">
        <v>2</v>
      </c>
      <c r="C32" s="98">
        <f>H23</f>
        <v>549325.93999999994</v>
      </c>
      <c r="D32" s="96">
        <v>1.0369999999999999</v>
      </c>
      <c r="E32" s="58">
        <f t="shared" ref="E32:E39" si="2">C32*D32</f>
        <v>569650.99977999995</v>
      </c>
      <c r="F32" s="58">
        <f t="shared" ref="F32:F39" si="3">E32*0.2</f>
        <v>113930.199956</v>
      </c>
      <c r="G32" s="58">
        <f t="shared" ref="G32:G39" si="4">E32+F32</f>
        <v>683581.19973599992</v>
      </c>
      <c r="I32" s="70"/>
      <c r="J32" s="71"/>
      <c r="K32" s="78"/>
      <c r="L32" s="97"/>
    </row>
    <row r="33" spans="1:12" ht="15.75" x14ac:dyDescent="0.25">
      <c r="A33" s="94">
        <v>3</v>
      </c>
      <c r="B33" s="88" t="s">
        <v>3</v>
      </c>
      <c r="C33" s="98">
        <f>H24</f>
        <v>2111765.9083999996</v>
      </c>
      <c r="D33" s="96">
        <v>1.0369999999999999</v>
      </c>
      <c r="E33" s="58">
        <f t="shared" si="2"/>
        <v>2189901.2470107996</v>
      </c>
      <c r="F33" s="58">
        <f t="shared" si="3"/>
        <v>437980.24940215994</v>
      </c>
      <c r="G33" s="58">
        <f t="shared" si="4"/>
        <v>2627881.4964129594</v>
      </c>
      <c r="I33" s="70"/>
      <c r="J33" s="71"/>
      <c r="K33" s="78"/>
      <c r="L33" s="97"/>
    </row>
    <row r="34" spans="1:12" ht="15.75" x14ac:dyDescent="0.25">
      <c r="A34" s="94">
        <v>4</v>
      </c>
      <c r="B34" s="88" t="s">
        <v>7</v>
      </c>
      <c r="C34" s="98">
        <f>SUM(C35:C39)</f>
        <v>476218.35282227036</v>
      </c>
      <c r="D34" s="96">
        <v>1.0369999999999999</v>
      </c>
      <c r="E34" s="58">
        <f t="shared" si="2"/>
        <v>493838.43187669432</v>
      </c>
      <c r="F34" s="58">
        <f t="shared" si="3"/>
        <v>98767.686375338875</v>
      </c>
      <c r="G34" s="58">
        <f t="shared" si="4"/>
        <v>592606.11825203313</v>
      </c>
      <c r="I34" s="70"/>
      <c r="J34" s="71"/>
      <c r="K34" s="78"/>
      <c r="L34" s="97"/>
    </row>
    <row r="35" spans="1:12" ht="15.75" x14ac:dyDescent="0.25">
      <c r="A35" s="80" t="s">
        <v>345</v>
      </c>
      <c r="B35" s="88" t="s">
        <v>4</v>
      </c>
      <c r="C35" s="98">
        <f>SUM(C31:C33)*I35</f>
        <v>27877.598203838399</v>
      </c>
      <c r="D35" s="96">
        <v>1.0369999999999999</v>
      </c>
      <c r="E35" s="58">
        <f t="shared" si="2"/>
        <v>28909.069337380417</v>
      </c>
      <c r="F35" s="58">
        <f t="shared" si="3"/>
        <v>5781.8138674760839</v>
      </c>
      <c r="G35" s="58">
        <f t="shared" si="4"/>
        <v>34690.883204856502</v>
      </c>
      <c r="I35" s="99">
        <v>9.7000000000000003E-3</v>
      </c>
      <c r="J35" s="71"/>
      <c r="K35" s="78"/>
      <c r="L35" s="97"/>
    </row>
    <row r="36" spans="1:12" ht="15.75" x14ac:dyDescent="0.25">
      <c r="A36" s="80" t="s">
        <v>346</v>
      </c>
      <c r="B36" s="100" t="s">
        <v>30</v>
      </c>
      <c r="C36" s="98">
        <f>SUM(C31:C33)*I36</f>
        <v>61503.154800220793</v>
      </c>
      <c r="D36" s="96">
        <v>1.0369999999999999</v>
      </c>
      <c r="E36" s="58">
        <f t="shared" si="2"/>
        <v>63778.771527828954</v>
      </c>
      <c r="F36" s="58">
        <f t="shared" si="3"/>
        <v>12755.754305565792</v>
      </c>
      <c r="G36" s="58">
        <f t="shared" si="4"/>
        <v>76534.525833394742</v>
      </c>
      <c r="I36" s="99">
        <v>2.1399999999999999E-2</v>
      </c>
      <c r="J36" s="71"/>
      <c r="K36" s="78"/>
      <c r="L36" s="97"/>
    </row>
    <row r="37" spans="1:12" ht="15.75" x14ac:dyDescent="0.25">
      <c r="A37" s="80" t="s">
        <v>347</v>
      </c>
      <c r="B37" s="100" t="s">
        <v>31</v>
      </c>
      <c r="C37" s="98">
        <f>SUM(C31:C33)*I37</f>
        <v>242563.84416535677</v>
      </c>
      <c r="D37" s="96">
        <v>1.0369999999999999</v>
      </c>
      <c r="E37" s="58">
        <f t="shared" si="2"/>
        <v>251538.70639947496</v>
      </c>
      <c r="F37" s="58">
        <f t="shared" si="3"/>
        <v>50307.741279894995</v>
      </c>
      <c r="G37" s="58">
        <f t="shared" si="4"/>
        <v>301846.44767936994</v>
      </c>
      <c r="I37" s="99">
        <v>8.4400000000000003E-2</v>
      </c>
      <c r="J37" s="71"/>
      <c r="K37" s="78"/>
      <c r="L37" s="97"/>
    </row>
    <row r="38" spans="1:12" ht="15.75" x14ac:dyDescent="0.25">
      <c r="A38" s="80" t="s">
        <v>348</v>
      </c>
      <c r="B38" s="88" t="s">
        <v>6</v>
      </c>
      <c r="C38" s="98">
        <f>SUM(C31:C33)*I38</f>
        <v>81908.407093752001</v>
      </c>
      <c r="D38" s="96">
        <v>1.0369999999999999</v>
      </c>
      <c r="E38" s="58">
        <f t="shared" si="2"/>
        <v>84939.018156220816</v>
      </c>
      <c r="F38" s="58">
        <f t="shared" si="3"/>
        <v>16987.803631244165</v>
      </c>
      <c r="G38" s="58">
        <f t="shared" si="4"/>
        <v>101926.82178746499</v>
      </c>
      <c r="I38" s="99">
        <v>2.8500000000000001E-2</v>
      </c>
      <c r="J38" s="71"/>
      <c r="K38" s="78"/>
      <c r="L38" s="97"/>
    </row>
    <row r="39" spans="1:12" x14ac:dyDescent="0.25">
      <c r="A39" s="80" t="s">
        <v>349</v>
      </c>
      <c r="B39" s="88" t="s">
        <v>5</v>
      </c>
      <c r="C39" s="98">
        <f>SUM(C31:C33)*I39</f>
        <v>62365.348559102393</v>
      </c>
      <c r="D39" s="96">
        <v>1.0369999999999999</v>
      </c>
      <c r="E39" s="58">
        <f t="shared" si="2"/>
        <v>64672.866455789175</v>
      </c>
      <c r="F39" s="58">
        <f t="shared" si="3"/>
        <v>12934.573291157836</v>
      </c>
      <c r="G39" s="58">
        <f t="shared" si="4"/>
        <v>77607.439746947013</v>
      </c>
      <c r="I39" s="101">
        <v>2.1700000000000001E-2</v>
      </c>
    </row>
    <row r="40" spans="1:12" x14ac:dyDescent="0.25">
      <c r="A40" s="86"/>
      <c r="B40" s="102" t="s">
        <v>350</v>
      </c>
      <c r="C40" s="98">
        <f>SUM(C31:C34)</f>
        <v>3350197.54909427</v>
      </c>
      <c r="D40" s="96">
        <v>1.0369999999999999</v>
      </c>
      <c r="E40" s="58">
        <f>SUM(E31:E34)</f>
        <v>3474154.8584107575</v>
      </c>
      <c r="F40" s="58">
        <f>SUM(F31:F34)</f>
        <v>694830.97168215155</v>
      </c>
      <c r="G40" s="58">
        <v>4168985</v>
      </c>
    </row>
    <row r="42" spans="1:12" s="77" customFormat="1" ht="12.75" x14ac:dyDescent="0.2">
      <c r="A42" s="3" t="s">
        <v>361</v>
      </c>
      <c r="B42" s="3"/>
      <c r="C42" s="2"/>
      <c r="D42" s="2"/>
      <c r="E42" s="2"/>
    </row>
    <row r="43" spans="1:12" ht="69.75" customHeight="1" x14ac:dyDescent="0.25">
      <c r="A43" s="103" t="s">
        <v>362</v>
      </c>
      <c r="B43" s="105" t="s">
        <v>363</v>
      </c>
      <c r="C43" s="105"/>
      <c r="D43" s="105"/>
      <c r="E43" s="105"/>
      <c r="F43" s="105"/>
      <c r="G43" s="105"/>
      <c r="H43" s="68"/>
    </row>
    <row r="44" spans="1:12" ht="42.75" customHeight="1" x14ac:dyDescent="0.25">
      <c r="A44" s="103" t="s">
        <v>364</v>
      </c>
      <c r="B44" s="105" t="s">
        <v>365</v>
      </c>
      <c r="C44" s="105"/>
      <c r="D44" s="105"/>
      <c r="E44" s="105"/>
      <c r="F44" s="105"/>
      <c r="G44" s="105"/>
      <c r="H44" s="67"/>
    </row>
    <row r="45" spans="1:12" ht="29.25" customHeight="1" x14ac:dyDescent="0.25">
      <c r="A45" s="103" t="s">
        <v>366</v>
      </c>
      <c r="B45" s="105" t="s">
        <v>367</v>
      </c>
      <c r="C45" s="105"/>
      <c r="D45" s="105"/>
      <c r="E45" s="105"/>
      <c r="F45" s="105"/>
      <c r="G45" s="105"/>
      <c r="H45" s="68"/>
    </row>
    <row r="46" spans="1:12" x14ac:dyDescent="0.25">
      <c r="A46" s="103" t="s">
        <v>368</v>
      </c>
      <c r="B46" s="4" t="s">
        <v>369</v>
      </c>
      <c r="C46" s="4"/>
      <c r="D46" s="2"/>
      <c r="E46" s="2"/>
      <c r="F46" s="77"/>
      <c r="G46" s="77"/>
      <c r="H46" s="77"/>
    </row>
    <row r="47" spans="1:12" x14ac:dyDescent="0.25">
      <c r="A47" s="104" t="s">
        <v>370</v>
      </c>
      <c r="B47" s="4" t="s">
        <v>371</v>
      </c>
      <c r="C47" s="4"/>
      <c r="D47" s="2"/>
      <c r="E47" s="2"/>
      <c r="F47" s="77"/>
      <c r="G47" s="77"/>
      <c r="H47" s="77"/>
    </row>
    <row r="48" spans="1:12" x14ac:dyDescent="0.25">
      <c r="A48" s="104" t="s">
        <v>372</v>
      </c>
      <c r="B48" s="4" t="s">
        <v>373</v>
      </c>
      <c r="C48" s="4"/>
      <c r="D48" s="2"/>
      <c r="E48" s="2"/>
      <c r="F48" s="77"/>
      <c r="G48" s="77"/>
      <c r="H48" s="77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11" t="s">
        <v>37</v>
      </c>
      <c r="C3" s="111"/>
      <c r="D3" s="111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12"/>
      <c r="D6" s="112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342</v>
      </c>
      <c r="F7" s="56" t="s">
        <v>353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7" t="s">
        <v>354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7" t="s">
        <v>354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7" t="s">
        <v>354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7" t="s">
        <v>354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7" t="s">
        <v>354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7" t="s">
        <v>354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7" t="s">
        <v>354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7" t="s">
        <v>354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7" t="s">
        <v>354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7" t="s">
        <v>354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7" t="s">
        <v>354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7" t="s">
        <v>354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7" t="s">
        <v>354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7" t="s">
        <v>354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7" t="s">
        <v>354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7" t="s">
        <v>354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7" t="s">
        <v>354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7" t="s">
        <v>354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7" t="s">
        <v>354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7" t="s">
        <v>354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7" t="s">
        <v>354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7" t="s">
        <v>354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7" t="s">
        <v>354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7" t="s">
        <v>354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7" t="s">
        <v>354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7" t="s">
        <v>354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7" t="s">
        <v>354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7" t="s">
        <v>354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7" t="s">
        <v>354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7" t="s">
        <v>354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7" t="s">
        <v>354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7" t="s">
        <v>354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7" t="s">
        <v>354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7" t="s">
        <v>354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7" t="s">
        <v>354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7" t="s">
        <v>354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7" t="s">
        <v>354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7" t="s">
        <v>354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7" t="s">
        <v>354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7" t="s">
        <v>354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7" t="s">
        <v>354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7" t="s">
        <v>354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7" t="s">
        <v>354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7" t="s">
        <v>354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7" t="s">
        <v>354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7" t="s">
        <v>354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7" t="s">
        <v>354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7" t="s">
        <v>354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7" t="s">
        <v>354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7" t="s">
        <v>354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7" t="s">
        <v>354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7" t="s">
        <v>354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7" t="s">
        <v>354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7" t="s">
        <v>354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7" t="s">
        <v>354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7" t="s">
        <v>354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7" t="s">
        <v>354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7" t="s">
        <v>354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7" t="s">
        <v>354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7" t="s">
        <v>354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7" t="s">
        <v>354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7" t="s">
        <v>354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7" t="s">
        <v>354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7" t="s">
        <v>354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7" t="s">
        <v>354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7" t="s">
        <v>354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7" t="s">
        <v>354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7" t="s">
        <v>354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7" t="s">
        <v>354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7" t="s">
        <v>354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7" t="s">
        <v>354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7" t="s">
        <v>354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7" t="s">
        <v>354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7" t="s">
        <v>354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7" t="s">
        <v>354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7" t="s">
        <v>354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7" t="s">
        <v>354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7" t="s">
        <v>354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7" t="s">
        <v>354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7" t="s">
        <v>354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7" t="s">
        <v>354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7" t="s">
        <v>354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7" t="s">
        <v>354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7" t="s">
        <v>354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7" t="s">
        <v>354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7" t="s">
        <v>354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7" t="s">
        <v>354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7" t="s">
        <v>354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7" t="s">
        <v>354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7" t="s">
        <v>355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7" t="s">
        <v>355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7" t="s">
        <v>355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7" t="s">
        <v>355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7" t="s">
        <v>355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7" t="s">
        <v>355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7" t="s">
        <v>355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7" t="s">
        <v>355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7" t="s">
        <v>355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7" t="s">
        <v>355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7" t="s">
        <v>355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7" t="s">
        <v>355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7" t="s">
        <v>355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7" t="s">
        <v>355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7" t="s">
        <v>355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7" t="s">
        <v>355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7" t="s">
        <v>355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7" t="s">
        <v>355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7" t="s">
        <v>355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7" t="s">
        <v>355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7" t="s">
        <v>355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7" t="s">
        <v>355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7" t="s">
        <v>355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7" t="s">
        <v>355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7" t="s">
        <v>355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7" t="s">
        <v>355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7" t="s">
        <v>355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7" t="s">
        <v>355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7" t="s">
        <v>355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7" t="s">
        <v>355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7" t="s">
        <v>355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7" t="s">
        <v>355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7" t="s">
        <v>355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7" t="s">
        <v>355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7" t="s">
        <v>355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7" t="s">
        <v>355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7" t="s">
        <v>355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7" t="s">
        <v>355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7" t="s">
        <v>355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7" t="s">
        <v>355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7" t="s">
        <v>355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7" t="s">
        <v>355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7" t="s">
        <v>355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7" t="s">
        <v>355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7" t="s">
        <v>355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7" t="s">
        <v>355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7" t="s">
        <v>355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7" t="s">
        <v>355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7" t="s">
        <v>355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7" t="s">
        <v>355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7" t="s">
        <v>355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7" t="s">
        <v>355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7" t="s">
        <v>355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7" t="s">
        <v>355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7" t="s">
        <v>355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7" t="s">
        <v>355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7" t="s">
        <v>355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7" t="s">
        <v>355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7" t="s">
        <v>355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7" t="s">
        <v>355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7" t="s">
        <v>355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7" t="s">
        <v>355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7" t="s">
        <v>355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7" t="s">
        <v>355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7" t="s">
        <v>355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7" t="s">
        <v>355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7" t="s">
        <v>355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7" t="s">
        <v>355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7" t="s">
        <v>355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7" t="s">
        <v>355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7" t="s">
        <v>355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7" t="s">
        <v>355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7" t="s">
        <v>355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7" t="s">
        <v>355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7" t="s">
        <v>355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7" t="s">
        <v>355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7" t="s">
        <v>355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7" t="s">
        <v>355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7" t="s">
        <v>355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7" t="s">
        <v>355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7" t="s">
        <v>355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7" t="s">
        <v>355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7" t="s">
        <v>355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7" t="s">
        <v>355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7" t="s">
        <v>355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7" t="s">
        <v>355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7" t="s">
        <v>355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7" t="s">
        <v>355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7" t="s">
        <v>355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7" t="s">
        <v>355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7" t="s">
        <v>355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7" t="s">
        <v>355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7" t="s">
        <v>355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7" t="s">
        <v>355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7" t="s">
        <v>355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7" t="s">
        <v>355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7" t="s">
        <v>355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7" t="s">
        <v>355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7" t="s">
        <v>355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7" t="s">
        <v>355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7" t="s">
        <v>355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7" t="s">
        <v>355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7" t="s">
        <v>355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7" t="s">
        <v>355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7" t="s">
        <v>355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7" t="s">
        <v>355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7" t="s">
        <v>355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7" t="s">
        <v>355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7" t="s">
        <v>355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7" t="s">
        <v>355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7" t="s">
        <v>355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7" t="s">
        <v>355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7" t="s">
        <v>355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7" t="s">
        <v>355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7" t="s">
        <v>355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7" t="s">
        <v>355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7" t="s">
        <v>355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7" t="s">
        <v>355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7" t="s">
        <v>355</v>
      </c>
    </row>
    <row r="216" spans="1:6" x14ac:dyDescent="0.25">
      <c r="A216" s="34">
        <v>209</v>
      </c>
      <c r="B216" s="39" t="s">
        <v>357</v>
      </c>
      <c r="C216" s="40">
        <v>13602.64</v>
      </c>
      <c r="D216" s="38">
        <f t="shared" si="3"/>
        <v>11335.533333333333</v>
      </c>
      <c r="E216" s="38"/>
      <c r="F216" s="57" t="s">
        <v>355</v>
      </c>
    </row>
    <row r="217" spans="1:6" x14ac:dyDescent="0.25">
      <c r="A217" s="34">
        <v>210</v>
      </c>
      <c r="B217" s="39" t="s">
        <v>359</v>
      </c>
      <c r="C217" s="40">
        <v>59787.55</v>
      </c>
      <c r="D217" s="38">
        <f t="shared" si="3"/>
        <v>49822.958333333336</v>
      </c>
      <c r="E217" s="38"/>
      <c r="F217" s="57" t="s">
        <v>355</v>
      </c>
    </row>
    <row r="218" spans="1:6" x14ac:dyDescent="0.25">
      <c r="A218" s="34">
        <v>211</v>
      </c>
      <c r="B218" s="39" t="s">
        <v>358</v>
      </c>
      <c r="C218" s="40">
        <v>107.95</v>
      </c>
      <c r="D218" s="38">
        <f t="shared" si="3"/>
        <v>89.958333333333343</v>
      </c>
      <c r="E218" s="38"/>
      <c r="F218" s="57" t="s">
        <v>355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7" t="s">
        <v>356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7" t="s">
        <v>356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7" t="s">
        <v>356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7" t="s">
        <v>356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7" t="s">
        <v>356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7" t="s">
        <v>356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7" t="s">
        <v>356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7" t="s">
        <v>356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7" t="s">
        <v>356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7" t="s">
        <v>356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7" t="s">
        <v>356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7" t="s">
        <v>356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7" t="s">
        <v>356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7" t="s">
        <v>356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7" t="s">
        <v>356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7" t="s">
        <v>356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7" t="s">
        <v>356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7" t="s">
        <v>356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7" t="s">
        <v>356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7" t="s">
        <v>356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7" t="s">
        <v>356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7" t="s">
        <v>356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7" t="s">
        <v>356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7" t="s">
        <v>356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7" t="s">
        <v>356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7" t="s">
        <v>356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7" t="s">
        <v>356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7" t="s">
        <v>356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7" t="s">
        <v>356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7" t="s">
        <v>356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7" t="s">
        <v>356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7" t="s">
        <v>356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7" t="s">
        <v>356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7" t="s">
        <v>356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7" t="s">
        <v>356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7" t="s">
        <v>356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7" t="s">
        <v>356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7" t="s">
        <v>356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7" t="s">
        <v>356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7" t="s">
        <v>356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7" t="s">
        <v>356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7" t="s">
        <v>356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7" t="s">
        <v>356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7" t="s">
        <v>356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7" t="s">
        <v>356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7" t="s">
        <v>356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7" t="s">
        <v>356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7" t="s">
        <v>356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7" t="s">
        <v>356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7" t="s">
        <v>356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7" t="s">
        <v>356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7" t="s">
        <v>355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7" t="s">
        <v>355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7" t="s">
        <v>355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7" t="s">
        <v>354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7" t="s">
        <v>354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7" t="s">
        <v>354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7" t="s">
        <v>356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7" t="s">
        <v>356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7" t="s">
        <v>356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7" t="s">
        <v>356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7" t="s">
        <v>356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7" t="s">
        <v>356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7" t="s">
        <v>356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7" t="s">
        <v>356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7" t="s">
        <v>356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7" t="s">
        <v>356</v>
      </c>
    </row>
    <row r="286" spans="1:6" x14ac:dyDescent="0.25">
      <c r="A286" s="34">
        <v>279</v>
      </c>
      <c r="B286" s="37" t="s">
        <v>351</v>
      </c>
      <c r="C286" s="49">
        <v>157021.46</v>
      </c>
      <c r="D286" s="49">
        <f t="shared" ref="D286:D287" si="5">C286/1.2</f>
        <v>130851.21666666666</v>
      </c>
      <c r="E286" s="49"/>
      <c r="F286" s="57" t="s">
        <v>354</v>
      </c>
    </row>
    <row r="287" spans="1:6" x14ac:dyDescent="0.25">
      <c r="A287" s="34">
        <v>280</v>
      </c>
      <c r="B287" s="37" t="s">
        <v>352</v>
      </c>
      <c r="C287" s="49">
        <v>8120.62</v>
      </c>
      <c r="D287" s="49">
        <f t="shared" si="5"/>
        <v>6767.1833333333334</v>
      </c>
      <c r="E287" s="49"/>
      <c r="F287" s="57" t="s">
        <v>354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328</v>
      </c>
      <c r="B2" s="19" t="s">
        <v>329</v>
      </c>
      <c r="C2" s="19" t="s">
        <v>330</v>
      </c>
      <c r="D2" s="31"/>
      <c r="E2" s="20" t="s">
        <v>331</v>
      </c>
    </row>
    <row r="3" spans="1:5" ht="31.5" x14ac:dyDescent="0.25">
      <c r="A3" s="13" t="s">
        <v>332</v>
      </c>
      <c r="B3" s="21" t="s">
        <v>319</v>
      </c>
      <c r="C3" s="22">
        <v>52111.24</v>
      </c>
      <c r="D3" s="31"/>
      <c r="E3" s="23" t="s">
        <v>333</v>
      </c>
    </row>
    <row r="4" spans="1:5" ht="15.75" x14ac:dyDescent="0.25">
      <c r="A4" s="13" t="s">
        <v>334</v>
      </c>
      <c r="B4" s="24" t="s">
        <v>319</v>
      </c>
      <c r="C4" s="20">
        <f>C3*0.2</f>
        <v>10422.248</v>
      </c>
      <c r="D4" s="31"/>
      <c r="E4" s="31"/>
    </row>
    <row r="5" spans="1:5" ht="31.5" x14ac:dyDescent="0.25">
      <c r="A5" s="25" t="s">
        <v>335</v>
      </c>
      <c r="B5" s="26" t="s">
        <v>319</v>
      </c>
      <c r="C5" s="27">
        <f>SUM(C3,C4)</f>
        <v>62533.487999999998</v>
      </c>
      <c r="D5" s="31"/>
      <c r="E5" s="31"/>
    </row>
    <row r="6" spans="1:5" ht="31.5" x14ac:dyDescent="0.25">
      <c r="A6" s="25" t="s">
        <v>336</v>
      </c>
      <c r="B6" s="24" t="s">
        <v>319</v>
      </c>
      <c r="C6" s="28">
        <f>C18*1000</f>
        <v>2487.1072965137241</v>
      </c>
      <c r="D6" s="31"/>
      <c r="E6" s="31"/>
    </row>
    <row r="7" spans="1:5" ht="31.5" x14ac:dyDescent="0.25">
      <c r="A7" s="13" t="s">
        <v>337</v>
      </c>
      <c r="B7" s="14" t="s">
        <v>319</v>
      </c>
      <c r="C7" s="23">
        <v>716.29467000000022</v>
      </c>
      <c r="D7" s="31"/>
      <c r="E7" s="31"/>
    </row>
    <row r="8" spans="1:5" ht="15.75" x14ac:dyDescent="0.25">
      <c r="A8" s="13" t="s">
        <v>338</v>
      </c>
      <c r="B8" s="14" t="s">
        <v>319</v>
      </c>
      <c r="C8" s="15">
        <f>C5-C7</f>
        <v>61817.193329999995</v>
      </c>
      <c r="D8" s="31"/>
      <c r="E8" s="31"/>
    </row>
    <row r="9" spans="1:5" ht="31.5" x14ac:dyDescent="0.25">
      <c r="A9" s="13" t="s">
        <v>318</v>
      </c>
      <c r="B9" s="14" t="s">
        <v>319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320</v>
      </c>
      <c r="B10" s="14" t="s">
        <v>319</v>
      </c>
      <c r="C10" s="16">
        <v>4064.1644500000102</v>
      </c>
      <c r="D10" s="54">
        <v>1.0529999999999999</v>
      </c>
      <c r="E10" s="31"/>
    </row>
    <row r="11" spans="1:5" ht="15.75" x14ac:dyDescent="0.25">
      <c r="A11" s="13" t="s">
        <v>321</v>
      </c>
      <c r="B11" s="14" t="s">
        <v>319</v>
      </c>
      <c r="C11" s="16">
        <v>683.90982999999994</v>
      </c>
      <c r="D11" s="54">
        <v>1.0680000000000001</v>
      </c>
      <c r="E11" s="31"/>
    </row>
    <row r="12" spans="1:5" ht="15.75" x14ac:dyDescent="0.25">
      <c r="A12" s="13" t="s">
        <v>322</v>
      </c>
      <c r="B12" s="14" t="s">
        <v>319</v>
      </c>
      <c r="C12" s="16">
        <v>52199.406780000012</v>
      </c>
      <c r="D12" s="54">
        <v>1.056</v>
      </c>
      <c r="E12" s="31"/>
    </row>
    <row r="13" spans="1:5" ht="15.75" x14ac:dyDescent="0.25">
      <c r="A13" s="13" t="s">
        <v>323</v>
      </c>
      <c r="B13" s="14" t="s">
        <v>319</v>
      </c>
      <c r="C13" s="16">
        <v>5479.0896494404878</v>
      </c>
      <c r="D13" s="54">
        <v>1.054</v>
      </c>
      <c r="E13" s="31"/>
    </row>
    <row r="14" spans="1:5" ht="15.75" x14ac:dyDescent="0.25">
      <c r="A14" s="13" t="s">
        <v>324</v>
      </c>
      <c r="B14" s="14" t="s">
        <v>319</v>
      </c>
      <c r="C14" s="16">
        <v>9488.9481226616117</v>
      </c>
      <c r="D14" s="54">
        <v>1.0509999999999999</v>
      </c>
      <c r="E14" s="31"/>
    </row>
    <row r="15" spans="1:5" ht="15.75" x14ac:dyDescent="0.25">
      <c r="A15" s="13" t="s">
        <v>325</v>
      </c>
      <c r="B15" s="14" t="s">
        <v>319</v>
      </c>
      <c r="C15" s="16">
        <v>0</v>
      </c>
      <c r="D15" s="54">
        <v>1.0489999999999999</v>
      </c>
      <c r="E15" s="31"/>
    </row>
    <row r="16" spans="1:5" ht="15.75" x14ac:dyDescent="0.25">
      <c r="A16" s="13" t="s">
        <v>326</v>
      </c>
      <c r="B16" s="14" t="s">
        <v>319</v>
      </c>
      <c r="C16" s="16">
        <v>0</v>
      </c>
      <c r="D16" s="54">
        <v>1.0469999999999999</v>
      </c>
      <c r="E16" s="31"/>
    </row>
    <row r="17" spans="1:5" ht="15.75" x14ac:dyDescent="0.25">
      <c r="A17" s="13" t="s">
        <v>327</v>
      </c>
      <c r="B17" s="14" t="s">
        <v>319</v>
      </c>
      <c r="C17" s="16">
        <v>0</v>
      </c>
      <c r="D17" s="54">
        <v>1.0469999999999999</v>
      </c>
      <c r="E17" s="31"/>
    </row>
    <row r="18" spans="1:5" ht="31.5" x14ac:dyDescent="0.25">
      <c r="A18" s="13" t="s">
        <v>339</v>
      </c>
      <c r="B18" s="14" t="s">
        <v>319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340</v>
      </c>
      <c r="B19" s="14" t="s">
        <v>319</v>
      </c>
      <c r="C19" s="29">
        <v>0</v>
      </c>
      <c r="D19" s="31"/>
      <c r="E19" s="31"/>
    </row>
    <row r="20" spans="1:5" ht="15.75" x14ac:dyDescent="0.25">
      <c r="A20" s="25" t="s">
        <v>341</v>
      </c>
      <c r="B20" s="26" t="s">
        <v>319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2022-03-14T12:08:07Z</dcterms:modified>
</cp:coreProperties>
</file>