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6-1-01-00-2-0040\"/>
    </mc:Choice>
  </mc:AlternateContent>
  <bookViews>
    <workbookView xWindow="0" yWindow="0" windowWidth="28800" windowHeight="1170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38" i="36" l="1"/>
  <c r="J37" i="36"/>
  <c r="J36" i="36"/>
  <c r="J35" i="36"/>
  <c r="J33" i="36"/>
  <c r="J31" i="36"/>
  <c r="J29" i="36"/>
  <c r="J28" i="36"/>
  <c r="J27" i="36"/>
  <c r="J26" i="36"/>
  <c r="J25" i="36"/>
  <c r="J24" i="36"/>
  <c r="J23" i="36"/>
  <c r="J22" i="36"/>
  <c r="J21" i="36"/>
  <c r="J20" i="36"/>
  <c r="J19" i="36"/>
  <c r="J17" i="36"/>
  <c r="J39" i="36" l="1"/>
</calcChain>
</file>

<file path=xl/sharedStrings.xml><?xml version="1.0" encoding="utf-8"?>
<sst xmlns="http://schemas.openxmlformats.org/spreadsheetml/2006/main" count="214" uniqueCount="127">
  <si>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</si>
  <si>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</si>
  <si>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</si>
  <si>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</si>
  <si>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</si>
  <si>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</si>
  <si>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</si>
  <si>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</si>
  <si>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ед.</t>
  </si>
  <si>
    <t>1 объект</t>
  </si>
  <si>
    <t>1 ячейка</t>
  </si>
  <si>
    <t>В8-01</t>
  </si>
  <si>
    <t>м периметра</t>
  </si>
  <si>
    <t>У4-03</t>
  </si>
  <si>
    <t>П6-06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</si>
  <si>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</si>
  <si>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</si>
  <si>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</si>
  <si>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</si>
  <si>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</si>
  <si>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</si>
  <si>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</si>
  <si>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</si>
  <si>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</si>
  <si>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</si>
  <si>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</si>
  <si>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</si>
  <si>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</si>
  <si>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</si>
  <si>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</si>
  <si>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</si>
  <si>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</si>
  <si>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</si>
  <si>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</si>
  <si>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</si>
  <si>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</si>
  <si>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</si>
  <si>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</si>
  <si>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</si>
  <si>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</si>
  <si>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</si>
  <si>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</si>
  <si>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</si>
  <si>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</si>
  <si>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</si>
  <si>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</si>
  <si>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</si>
  <si>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</si>
  <si>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</si>
  <si>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</si>
  <si>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</si>
  <si>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</si>
  <si>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</si>
  <si>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</si>
  <si>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</si>
  <si>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</si>
  <si>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</si>
  <si>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</si>
  <si>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</si>
  <si>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</si>
  <si>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</si>
  <si>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</si>
  <si>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</si>
  <si>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</si>
  <si>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</si>
  <si>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</si>
  <si>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</si>
  <si>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</si>
  <si>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</si>
  <si>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</si>
  <si>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</si>
  <si>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</si>
  <si>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</si>
  <si>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</si>
  <si>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</si>
  <si>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</si>
  <si>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</si>
  <si>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</si>
  <si>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</si>
  <si>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</si>
  <si>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</si>
  <si>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</si>
  <si>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</si>
  <si>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</si>
  <si>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</si>
  <si>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</si>
  <si>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</si>
  <si>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</si>
  <si>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</si>
  <si>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</si>
  <si>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</si>
  <si>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</si>
  <si>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</si>
  <si>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</si>
  <si>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</si>
  <si>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</si>
  <si>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</si>
  <si>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</si>
  <si>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</si>
  <si>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</si>
  <si>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</si>
  <si>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</si>
  <si>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</si>
  <si>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</si>
  <si>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</si>
  <si>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Ограждение</t>
  </si>
  <si>
    <t>4.1</t>
  </si>
  <si>
    <t>Защитные ограждения ПС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</si>
  <si>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</si>
  <si>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</si>
  <si>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</si>
  <si>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</si>
  <si>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</si>
  <si>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</si>
  <si>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</si>
  <si>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</si>
  <si>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</si>
  <si>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</si>
  <si>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</si>
  <si>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</si>
  <si>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</si>
  <si>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</si>
  <si>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</si>
  <si>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</si>
  <si>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КТП-86(н)  взамен КТП-86 (инв.№ 000002015) в г. Луга ЛО (22-1-06-1-01-00-2-0040)</t>
  </si>
  <si>
    <t>Идентификатор инвестиционного проекта: J_22-1-06-1-01-00-2-0040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</si>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</sst>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1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0" fontId="35" fillId="0" borderId="0"/>
    <xf numFmtId="0" fontId="12" fillId="20" borderId="15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2" fillId="20" borderId="15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2" fillId="20" borderId="15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20" borderId="15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164" fontId="29" fillId="0" borderId="0" applyFont="0" applyFill="0" applyBorder="0" applyAlignment="0" applyProtection="0"/>
  </cellStyleXfs>
  <cellXfs count="64">
    <xf numFmtId="0" fontId="0" fillId="0" borderId="0" xfId="0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38" fillId="0" borderId="0" xfId="0" applyFont="1" applyFill="1" applyAlignment="1">
      <alignment vertical="top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22" xfId="2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3" fontId="8" fillId="0" borderId="2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 vertical="center"/>
    </xf>
    <xf numFmtId="3" fontId="30" fillId="0" borderId="10" xfId="0" applyNumberFormat="1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49" fontId="30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vertical="center" wrapText="1"/>
    </xf>
    <xf numFmtId="0" fontId="8" fillId="0" borderId="23" xfId="2" applyFont="1" applyFill="1" applyBorder="1" applyAlignment="1">
      <alignment horizontal="center"/>
    </xf>
    <xf numFmtId="0" fontId="30" fillId="0" borderId="23" xfId="0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wrapText="1"/>
    </xf>
    <xf numFmtId="0" fontId="30" fillId="0" borderId="23" xfId="2" applyFont="1" applyFill="1" applyBorder="1" applyAlignment="1">
      <alignment wrapText="1"/>
    </xf>
    <xf numFmtId="0" fontId="36" fillId="0" borderId="23" xfId="2" applyFont="1" applyFill="1" applyBorder="1" applyAlignment="1">
      <alignment wrapText="1"/>
    </xf>
    <xf numFmtId="0" fontId="30" fillId="0" borderId="23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wrapText="1"/>
    </xf>
    <xf numFmtId="49" fontId="8" fillId="0" borderId="23" xfId="0" applyNumberFormat="1" applyFont="1" applyFill="1" applyBorder="1" applyAlignment="1">
      <alignment horizontal="center" vertical="center"/>
    </xf>
    <xf numFmtId="0" fontId="8" fillId="0" borderId="23" xfId="2" applyFont="1" applyFill="1" applyBorder="1" applyAlignment="1">
      <alignment horizontal="center" wrapText="1"/>
    </xf>
    <xf numFmtId="3" fontId="8" fillId="0" borderId="23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3" xfId="0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/>
    </xf>
    <xf numFmtId="0" fontId="8" fillId="0" borderId="0" xfId="0" applyFont="1" applyFill="1" applyAlignment="1"/>
    <xf numFmtId="0" fontId="39" fillId="0" borderId="0" xfId="39" applyFont="1" applyFill="1" applyAlignment="1">
      <alignment horizontal="right" vertical="center"/>
    </xf>
    <xf numFmtId="0" fontId="39" fillId="0" borderId="0" xfId="39" applyFont="1" applyFill="1" applyAlignment="1">
      <alignment horizontal="right"/>
    </xf>
    <xf numFmtId="0" fontId="8" fillId="0" borderId="0" xfId="55" applyFont="1" applyFill="1" applyAlignment="1">
      <alignment vertical="center"/>
    </xf>
    <xf numFmtId="0" fontId="0" fillId="0" borderId="0" xfId="0" applyFill="1" applyAlignment="1"/>
    <xf numFmtId="0" fontId="8" fillId="0" borderId="10" xfId="0" applyFont="1" applyFill="1" applyBorder="1" applyAlignment="1">
      <alignment vertical="center" wrapText="1"/>
    </xf>
    <xf numFmtId="0" fontId="37" fillId="0" borderId="0" xfId="635" applyFont="1" applyFill="1" applyBorder="1" applyAlignment="1" applyProtection="1">
      <alignment horizontal="centerContinuous" vertical="center" wrapText="1"/>
    </xf>
    <xf numFmtId="0" fontId="29" fillId="0" borderId="0" xfId="59" applyFill="1"/>
    <xf numFmtId="0" fontId="30" fillId="0" borderId="18" xfId="251" applyFont="1" applyFill="1" applyBorder="1" applyAlignment="1" applyProtection="1">
      <alignment horizontal="center" vertical="center" wrapText="1"/>
    </xf>
    <xf numFmtId="0" fontId="30" fillId="0" borderId="19" xfId="251" applyFont="1" applyFill="1" applyBorder="1" applyAlignment="1" applyProtection="1">
      <alignment horizontal="center" vertical="center" wrapText="1"/>
    </xf>
    <xf numFmtId="0" fontId="30" fillId="0" borderId="23" xfId="251" applyFont="1" applyFill="1" applyBorder="1" applyAlignment="1" applyProtection="1">
      <alignment horizontal="center" vertical="center" wrapText="1"/>
    </xf>
    <xf numFmtId="49" fontId="8" fillId="0" borderId="18" xfId="251" applyNumberFormat="1" applyFont="1" applyFill="1" applyBorder="1" applyAlignment="1" applyProtection="1">
      <alignment horizontal="center" vertical="center" wrapText="1"/>
    </xf>
    <xf numFmtId="0" fontId="8" fillId="0" borderId="18" xfId="251" applyFont="1" applyFill="1" applyBorder="1" applyAlignment="1" applyProtection="1">
      <alignment horizontal="left" vertical="center" wrapText="1"/>
    </xf>
    <xf numFmtId="4" fontId="30" fillId="0" borderId="20" xfId="251" applyNumberFormat="1" applyFont="1" applyFill="1" applyBorder="1" applyAlignment="1" applyProtection="1">
      <alignment horizontal="center" vertical="center" wrapText="1"/>
    </xf>
    <xf numFmtId="4" fontId="8" fillId="0" borderId="19" xfId="251" applyNumberFormat="1" applyFont="1" applyFill="1" applyBorder="1" applyAlignment="1" applyProtection="1">
      <alignment horizontal="center" vertical="center" wrapText="1"/>
    </xf>
    <xf numFmtId="0" fontId="30" fillId="0" borderId="18" xfId="251" applyFont="1" applyFill="1" applyBorder="1" applyAlignment="1" applyProtection="1">
      <alignment horizontal="left" vertical="center" wrapText="1"/>
    </xf>
    <xf numFmtId="4" fontId="30" fillId="0" borderId="18" xfId="251" applyNumberFormat="1" applyFont="1" applyFill="1" applyBorder="1" applyAlignment="1" applyProtection="1">
      <alignment horizontal="center" vertical="center" wrapText="1"/>
    </xf>
    <xf numFmtId="4" fontId="8" fillId="0" borderId="18" xfId="251" applyNumberFormat="1" applyFont="1" applyFill="1" applyBorder="1" applyAlignment="1" applyProtection="1">
      <alignment horizontal="center" vertical="center" wrapText="1"/>
    </xf>
    <xf numFmtId="4" fontId="38" fillId="0" borderId="0" xfId="635" applyNumberFormat="1" applyFont="1" applyFill="1" applyProtection="1"/>
    <xf numFmtId="4" fontId="30" fillId="0" borderId="27" xfId="251" applyNumberFormat="1" applyFont="1" applyFill="1" applyBorder="1" applyAlignment="1" applyProtection="1">
      <alignment horizontal="center" vertical="center" wrapText="1"/>
    </xf>
    <xf numFmtId="4" fontId="8" fillId="0" borderId="27" xfId="251" applyNumberFormat="1" applyFont="1" applyFill="1" applyBorder="1" applyAlignment="1" applyProtection="1">
      <alignment horizontal="center" vertical="center" wrapText="1"/>
    </xf>
    <xf numFmtId="168" fontId="36" fillId="0" borderId="28" xfId="72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</cellXfs>
  <cellStyles count="63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2 2 2" xfId="280"/>
    <cellStyle name="Вывод 2 3" xfId="261"/>
    <cellStyle name="Вывод 3" xfId="62"/>
    <cellStyle name="Вывод 3 2" xfId="271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1"/>
    <cellStyle name="Итог 2 3" xfId="262"/>
    <cellStyle name="Итог 3" xfId="64"/>
    <cellStyle name="Итог 3 2" xfId="272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0"/>
    <cellStyle name="Обычный 11" xfId="252"/>
    <cellStyle name="Обычный 11 2" xfId="448"/>
    <cellStyle name="Обычный 12 2" xfId="49"/>
    <cellStyle name="Обычный 14" xfId="2"/>
    <cellStyle name="Обычный 2" xfId="38"/>
    <cellStyle name="Обычный 2 2" xfId="63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49"/>
    <cellStyle name="Обычный 6 10 3" xfId="631"/>
    <cellStyle name="Обычный 6 11" xfId="264"/>
    <cellStyle name="Обычный 6 12" xfId="454"/>
    <cellStyle name="Обычный 6 2" xfId="54"/>
    <cellStyle name="Обычный 6 2 10" xfId="69"/>
    <cellStyle name="Обычный 6 2 10 2" xfId="277"/>
    <cellStyle name="Обычный 6 2 10 3" xfId="463"/>
    <cellStyle name="Обычный 6 2 11" xfId="259"/>
    <cellStyle name="Обычный 6 2 11 2" xfId="452"/>
    <cellStyle name="Обычный 6 2 11 3" xfId="634"/>
    <cellStyle name="Обычный 6 2 12" xfId="267"/>
    <cellStyle name="Обычный 6 2 13" xfId="457"/>
    <cellStyle name="Обычный 6 2 2" xfId="1"/>
    <cellStyle name="Обычный 6 2 2 10" xfId="260"/>
    <cellStyle name="Обычный 6 2 2 11" xfId="453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08"/>
    <cellStyle name="Обычный 6 2 2 2 2 2 2 3" xfId="491"/>
    <cellStyle name="Обычный 6 2 2 2 2 2 3" xfId="112"/>
    <cellStyle name="Обычный 6 2 2 2 2 2 3 2" xfId="309"/>
    <cellStyle name="Обычный 6 2 2 2 2 2 3 3" xfId="492"/>
    <cellStyle name="Обычный 6 2 2 2 2 2 4" xfId="307"/>
    <cellStyle name="Обычный 6 2 2 2 2 2 5" xfId="490"/>
    <cellStyle name="Обычный 6 2 2 2 2 3" xfId="113"/>
    <cellStyle name="Обычный 6 2 2 2 2 3 2" xfId="310"/>
    <cellStyle name="Обычный 6 2 2 2 2 3 3" xfId="493"/>
    <cellStyle name="Обычный 6 2 2 2 2 4" xfId="114"/>
    <cellStyle name="Обычный 6 2 2 2 2 4 2" xfId="311"/>
    <cellStyle name="Обычный 6 2 2 2 2 4 3" xfId="494"/>
    <cellStyle name="Обычный 6 2 2 2 2 5" xfId="303"/>
    <cellStyle name="Обычный 6 2 2 2 2 6" xfId="486"/>
    <cellStyle name="Обычный 6 2 2 2 3" xfId="108"/>
    <cellStyle name="Обычный 6 2 2 2 3 2" xfId="115"/>
    <cellStyle name="Обычный 6 2 2 2 3 2 2" xfId="312"/>
    <cellStyle name="Обычный 6 2 2 2 3 2 3" xfId="495"/>
    <cellStyle name="Обычный 6 2 2 2 3 3" xfId="116"/>
    <cellStyle name="Обычный 6 2 2 2 3 3 2" xfId="313"/>
    <cellStyle name="Обычный 6 2 2 2 3 3 3" xfId="496"/>
    <cellStyle name="Обычный 6 2 2 2 3 4" xfId="305"/>
    <cellStyle name="Обычный 6 2 2 2 3 5" xfId="488"/>
    <cellStyle name="Обычный 6 2 2 2 4" xfId="117"/>
    <cellStyle name="Обычный 6 2 2 2 4 2" xfId="314"/>
    <cellStyle name="Обычный 6 2 2 2 4 3" xfId="497"/>
    <cellStyle name="Обычный 6 2 2 2 5" xfId="118"/>
    <cellStyle name="Обычный 6 2 2 2 5 2" xfId="315"/>
    <cellStyle name="Обычный 6 2 2 2 5 3" xfId="498"/>
    <cellStyle name="Обычный 6 2 2 2 6" xfId="286"/>
    <cellStyle name="Обычный 6 2 2 2 7" xfId="469"/>
    <cellStyle name="Обычный 6 2 2 3" xfId="101"/>
    <cellStyle name="Обычный 6 2 2 3 2" xfId="119"/>
    <cellStyle name="Обычный 6 2 2 3 2 2" xfId="120"/>
    <cellStyle name="Обычный 6 2 2 3 2 2 2" xfId="317"/>
    <cellStyle name="Обычный 6 2 2 3 2 2 3" xfId="500"/>
    <cellStyle name="Обычный 6 2 2 3 2 3" xfId="121"/>
    <cellStyle name="Обычный 6 2 2 3 2 3 2" xfId="318"/>
    <cellStyle name="Обычный 6 2 2 3 2 3 3" xfId="501"/>
    <cellStyle name="Обычный 6 2 2 3 2 4" xfId="316"/>
    <cellStyle name="Обычный 6 2 2 3 2 5" xfId="499"/>
    <cellStyle name="Обычный 6 2 2 3 3" xfId="122"/>
    <cellStyle name="Обычный 6 2 2 3 3 2" xfId="319"/>
    <cellStyle name="Обычный 6 2 2 3 3 3" xfId="502"/>
    <cellStyle name="Обычный 6 2 2 3 4" xfId="123"/>
    <cellStyle name="Обычный 6 2 2 3 4 2" xfId="320"/>
    <cellStyle name="Обычный 6 2 2 3 4 3" xfId="503"/>
    <cellStyle name="Обычный 6 2 2 3 5" xfId="298"/>
    <cellStyle name="Обычный 6 2 2 3 6" xfId="481"/>
    <cellStyle name="Обычный 6 2 2 4" xfId="94"/>
    <cellStyle name="Обычный 6 2 2 4 2" xfId="124"/>
    <cellStyle name="Обычный 6 2 2 4 2 2" xfId="125"/>
    <cellStyle name="Обычный 6 2 2 4 2 2 2" xfId="322"/>
    <cellStyle name="Обычный 6 2 2 4 2 2 3" xfId="505"/>
    <cellStyle name="Обычный 6 2 2 4 2 3" xfId="126"/>
    <cellStyle name="Обычный 6 2 2 4 2 3 2" xfId="323"/>
    <cellStyle name="Обычный 6 2 2 4 2 3 3" xfId="506"/>
    <cellStyle name="Обычный 6 2 2 4 2 4" xfId="321"/>
    <cellStyle name="Обычный 6 2 2 4 2 5" xfId="504"/>
    <cellStyle name="Обычный 6 2 2 4 3" xfId="127"/>
    <cellStyle name="Обычный 6 2 2 4 3 2" xfId="324"/>
    <cellStyle name="Обычный 6 2 2 4 3 3" xfId="507"/>
    <cellStyle name="Обычный 6 2 2 4 4" xfId="128"/>
    <cellStyle name="Обычный 6 2 2 4 4 2" xfId="325"/>
    <cellStyle name="Обычный 6 2 2 4 4 3" xfId="508"/>
    <cellStyle name="Обычный 6 2 2 4 5" xfId="291"/>
    <cellStyle name="Обычный 6 2 2 4 6" xfId="474"/>
    <cellStyle name="Обычный 6 2 2 5" xfId="129"/>
    <cellStyle name="Обычный 6 2 2 5 2" xfId="130"/>
    <cellStyle name="Обычный 6 2 2 5 2 2" xfId="327"/>
    <cellStyle name="Обычный 6 2 2 5 2 3" xfId="510"/>
    <cellStyle name="Обычный 6 2 2 5 3" xfId="131"/>
    <cellStyle name="Обычный 6 2 2 5 3 2" xfId="328"/>
    <cellStyle name="Обычный 6 2 2 5 3 3" xfId="511"/>
    <cellStyle name="Обычный 6 2 2 5 4" xfId="326"/>
    <cellStyle name="Обычный 6 2 2 5 5" xfId="509"/>
    <cellStyle name="Обычный 6 2 2 6" xfId="132"/>
    <cellStyle name="Обычный 6 2 2 6 2" xfId="329"/>
    <cellStyle name="Обычный 6 2 2 6 3" xfId="512"/>
    <cellStyle name="Обычный 6 2 2 7" xfId="133"/>
    <cellStyle name="Обычный 6 2 2 7 2" xfId="330"/>
    <cellStyle name="Обычный 6 2 2 7 3" xfId="513"/>
    <cellStyle name="Обычный 6 2 2 8" xfId="134"/>
    <cellStyle name="Обычный 6 2 2 8 2" xfId="331"/>
    <cellStyle name="Обычный 6 2 2 8 3" xfId="514"/>
    <cellStyle name="Обычный 6 2 2 9" xfId="70"/>
    <cellStyle name="Обычный 6 2 2 9 2" xfId="278"/>
    <cellStyle name="Обычный 6 2 2 9 3" xfId="464"/>
    <cellStyle name="Обычный 6 2 3" xfId="57"/>
    <cellStyle name="Обычный 6 2 3 10" xfId="268"/>
    <cellStyle name="Обычный 6 2 3 11" xfId="458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33"/>
    <cellStyle name="Обычный 6 2 3 2 2 2 2 3" xfId="516"/>
    <cellStyle name="Обычный 6 2 3 2 2 2 3" xfId="137"/>
    <cellStyle name="Обычный 6 2 3 2 2 2 3 2" xfId="334"/>
    <cellStyle name="Обычный 6 2 3 2 2 2 3 3" xfId="517"/>
    <cellStyle name="Обычный 6 2 3 2 2 2 4" xfId="332"/>
    <cellStyle name="Обычный 6 2 3 2 2 2 5" xfId="515"/>
    <cellStyle name="Обычный 6 2 3 2 2 3" xfId="138"/>
    <cellStyle name="Обычный 6 2 3 2 2 3 2" xfId="335"/>
    <cellStyle name="Обычный 6 2 3 2 2 3 3" xfId="518"/>
    <cellStyle name="Обычный 6 2 3 2 2 4" xfId="139"/>
    <cellStyle name="Обычный 6 2 3 2 2 4 2" xfId="336"/>
    <cellStyle name="Обычный 6 2 3 2 2 4 3" xfId="519"/>
    <cellStyle name="Обычный 6 2 3 2 2 5" xfId="302"/>
    <cellStyle name="Обычный 6 2 3 2 2 6" xfId="485"/>
    <cellStyle name="Обычный 6 2 3 2 3" xfId="107"/>
    <cellStyle name="Обычный 6 2 3 2 3 2" xfId="140"/>
    <cellStyle name="Обычный 6 2 3 2 3 2 2" xfId="337"/>
    <cellStyle name="Обычный 6 2 3 2 3 2 3" xfId="520"/>
    <cellStyle name="Обычный 6 2 3 2 3 3" xfId="141"/>
    <cellStyle name="Обычный 6 2 3 2 3 3 2" xfId="338"/>
    <cellStyle name="Обычный 6 2 3 2 3 3 3" xfId="521"/>
    <cellStyle name="Обычный 6 2 3 2 3 4" xfId="304"/>
    <cellStyle name="Обычный 6 2 3 2 3 5" xfId="487"/>
    <cellStyle name="Обычный 6 2 3 2 4" xfId="142"/>
    <cellStyle name="Обычный 6 2 3 2 4 2" xfId="339"/>
    <cellStyle name="Обычный 6 2 3 2 4 3" xfId="522"/>
    <cellStyle name="Обычный 6 2 3 2 5" xfId="143"/>
    <cellStyle name="Обычный 6 2 3 2 5 2" xfId="340"/>
    <cellStyle name="Обычный 6 2 3 2 5 3" xfId="523"/>
    <cellStyle name="Обычный 6 2 3 2 6" xfId="285"/>
    <cellStyle name="Обычный 6 2 3 2 7" xfId="468"/>
    <cellStyle name="Обычный 6 2 3 3" xfId="103"/>
    <cellStyle name="Обычный 6 2 3 3 2" xfId="144"/>
    <cellStyle name="Обычный 6 2 3 3 2 2" xfId="145"/>
    <cellStyle name="Обычный 6 2 3 3 2 2 2" xfId="342"/>
    <cellStyle name="Обычный 6 2 3 3 2 2 3" xfId="525"/>
    <cellStyle name="Обычный 6 2 3 3 2 3" xfId="146"/>
    <cellStyle name="Обычный 6 2 3 3 2 3 2" xfId="343"/>
    <cellStyle name="Обычный 6 2 3 3 2 3 3" xfId="526"/>
    <cellStyle name="Обычный 6 2 3 3 2 4" xfId="341"/>
    <cellStyle name="Обычный 6 2 3 3 2 5" xfId="524"/>
    <cellStyle name="Обычный 6 2 3 3 3" xfId="147"/>
    <cellStyle name="Обычный 6 2 3 3 3 2" xfId="344"/>
    <cellStyle name="Обычный 6 2 3 3 3 3" xfId="527"/>
    <cellStyle name="Обычный 6 2 3 3 4" xfId="148"/>
    <cellStyle name="Обычный 6 2 3 3 4 2" xfId="345"/>
    <cellStyle name="Обычный 6 2 3 3 4 3" xfId="528"/>
    <cellStyle name="Обычный 6 2 3 3 5" xfId="300"/>
    <cellStyle name="Обычный 6 2 3 3 6" xfId="483"/>
    <cellStyle name="Обычный 6 2 3 4" xfId="96"/>
    <cellStyle name="Обычный 6 2 3 4 2" xfId="149"/>
    <cellStyle name="Обычный 6 2 3 4 2 2" xfId="150"/>
    <cellStyle name="Обычный 6 2 3 4 2 2 2" xfId="347"/>
    <cellStyle name="Обычный 6 2 3 4 2 2 3" xfId="530"/>
    <cellStyle name="Обычный 6 2 3 4 2 3" xfId="151"/>
    <cellStyle name="Обычный 6 2 3 4 2 3 2" xfId="348"/>
    <cellStyle name="Обычный 6 2 3 4 2 3 3" xfId="531"/>
    <cellStyle name="Обычный 6 2 3 4 2 4" xfId="346"/>
    <cellStyle name="Обычный 6 2 3 4 2 5" xfId="529"/>
    <cellStyle name="Обычный 6 2 3 4 3" xfId="152"/>
    <cellStyle name="Обычный 6 2 3 4 3 2" xfId="349"/>
    <cellStyle name="Обычный 6 2 3 4 3 3" xfId="532"/>
    <cellStyle name="Обычный 6 2 3 4 4" xfId="153"/>
    <cellStyle name="Обычный 6 2 3 4 4 2" xfId="350"/>
    <cellStyle name="Обычный 6 2 3 4 4 3" xfId="533"/>
    <cellStyle name="Обычный 6 2 3 4 5" xfId="293"/>
    <cellStyle name="Обычный 6 2 3 4 6" xfId="476"/>
    <cellStyle name="Обычный 6 2 3 5" xfId="154"/>
    <cellStyle name="Обычный 6 2 3 5 2" xfId="155"/>
    <cellStyle name="Обычный 6 2 3 5 2 2" xfId="352"/>
    <cellStyle name="Обычный 6 2 3 5 2 3" xfId="535"/>
    <cellStyle name="Обычный 6 2 3 5 3" xfId="156"/>
    <cellStyle name="Обычный 6 2 3 5 3 2" xfId="353"/>
    <cellStyle name="Обычный 6 2 3 5 3 3" xfId="536"/>
    <cellStyle name="Обычный 6 2 3 5 4" xfId="351"/>
    <cellStyle name="Обычный 6 2 3 5 5" xfId="534"/>
    <cellStyle name="Обычный 6 2 3 6" xfId="157"/>
    <cellStyle name="Обычный 6 2 3 6 2" xfId="354"/>
    <cellStyle name="Обычный 6 2 3 6 3" xfId="537"/>
    <cellStyle name="Обычный 6 2 3 7" xfId="158"/>
    <cellStyle name="Обычный 6 2 3 7 2" xfId="355"/>
    <cellStyle name="Обычный 6 2 3 7 3" xfId="538"/>
    <cellStyle name="Обычный 6 2 3 8" xfId="159"/>
    <cellStyle name="Обычный 6 2 3 8 2" xfId="356"/>
    <cellStyle name="Обычный 6 2 3 8 3" xfId="539"/>
    <cellStyle name="Обычный 6 2 3 9" xfId="81"/>
    <cellStyle name="Обычный 6 2 3 9 2" xfId="283"/>
    <cellStyle name="Обычный 6 2 3 9 3" xfId="466"/>
    <cellStyle name="Обычный 6 2 4" xfId="58"/>
    <cellStyle name="Обычный 6 2 4 2" xfId="160"/>
    <cellStyle name="Обычный 6 2 4 2 2" xfId="161"/>
    <cellStyle name="Обычный 6 2 4 2 2 2" xfId="358"/>
    <cellStyle name="Обычный 6 2 4 2 2 3" xfId="541"/>
    <cellStyle name="Обычный 6 2 4 2 3" xfId="162"/>
    <cellStyle name="Обычный 6 2 4 2 3 2" xfId="359"/>
    <cellStyle name="Обычный 6 2 4 2 3 3" xfId="542"/>
    <cellStyle name="Обычный 6 2 4 2 4" xfId="357"/>
    <cellStyle name="Обычный 6 2 4 2 5" xfId="540"/>
    <cellStyle name="Обычный 6 2 4 3" xfId="163"/>
    <cellStyle name="Обычный 6 2 4 3 2" xfId="360"/>
    <cellStyle name="Обычный 6 2 4 3 3" xfId="543"/>
    <cellStyle name="Обычный 6 2 4 4" xfId="164"/>
    <cellStyle name="Обычный 6 2 4 4 2" xfId="361"/>
    <cellStyle name="Обычный 6 2 4 4 3" xfId="544"/>
    <cellStyle name="Обычный 6 2 4 5" xfId="100"/>
    <cellStyle name="Обычный 6 2 4 5 2" xfId="297"/>
    <cellStyle name="Обычный 6 2 4 5 3" xfId="480"/>
    <cellStyle name="Обычный 6 2 4 6" xfId="269"/>
    <cellStyle name="Обычный 6 2 4 7" xfId="459"/>
    <cellStyle name="Обычный 6 2 5" xfId="93"/>
    <cellStyle name="Обычный 6 2 5 2" xfId="165"/>
    <cellStyle name="Обычный 6 2 5 2 2" xfId="166"/>
    <cellStyle name="Обычный 6 2 5 2 2 2" xfId="363"/>
    <cellStyle name="Обычный 6 2 5 2 2 3" xfId="546"/>
    <cellStyle name="Обычный 6 2 5 2 3" xfId="167"/>
    <cellStyle name="Обычный 6 2 5 2 3 2" xfId="364"/>
    <cellStyle name="Обычный 6 2 5 2 3 3" xfId="547"/>
    <cellStyle name="Обычный 6 2 5 2 4" xfId="362"/>
    <cellStyle name="Обычный 6 2 5 2 5" xfId="545"/>
    <cellStyle name="Обычный 6 2 5 3" xfId="168"/>
    <cellStyle name="Обычный 6 2 5 3 2" xfId="365"/>
    <cellStyle name="Обычный 6 2 5 3 3" xfId="548"/>
    <cellStyle name="Обычный 6 2 5 4" xfId="169"/>
    <cellStyle name="Обычный 6 2 5 4 2" xfId="366"/>
    <cellStyle name="Обычный 6 2 5 4 3" xfId="549"/>
    <cellStyle name="Обычный 6 2 5 5" xfId="290"/>
    <cellStyle name="Обычный 6 2 5 6" xfId="473"/>
    <cellStyle name="Обычный 6 2 6" xfId="170"/>
    <cellStyle name="Обычный 6 2 6 2" xfId="171"/>
    <cellStyle name="Обычный 6 2 6 2 2" xfId="368"/>
    <cellStyle name="Обычный 6 2 6 2 3" xfId="551"/>
    <cellStyle name="Обычный 6 2 6 3" xfId="172"/>
    <cellStyle name="Обычный 6 2 6 3 2" xfId="369"/>
    <cellStyle name="Обычный 6 2 6 3 3" xfId="552"/>
    <cellStyle name="Обычный 6 2 6 4" xfId="367"/>
    <cellStyle name="Обычный 6 2 6 5" xfId="550"/>
    <cellStyle name="Обычный 6 2 7" xfId="173"/>
    <cellStyle name="Обычный 6 2 7 2" xfId="370"/>
    <cellStyle name="Обычный 6 2 7 3" xfId="553"/>
    <cellStyle name="Обычный 6 2 8" xfId="174"/>
    <cellStyle name="Обычный 6 2 8 2" xfId="371"/>
    <cellStyle name="Обычный 6 2 8 3" xfId="554"/>
    <cellStyle name="Обычный 6 2 9" xfId="175"/>
    <cellStyle name="Обычный 6 2 9 2" xfId="372"/>
    <cellStyle name="Обычный 6 2 9 3" xfId="555"/>
    <cellStyle name="Обычный 6 3" xfId="97"/>
    <cellStyle name="Обычный 6 3 2" xfId="176"/>
    <cellStyle name="Обычный 6 3 2 2" xfId="177"/>
    <cellStyle name="Обычный 6 3 2 2 2" xfId="374"/>
    <cellStyle name="Обычный 6 3 2 2 3" xfId="557"/>
    <cellStyle name="Обычный 6 3 2 3" xfId="178"/>
    <cellStyle name="Обычный 6 3 2 3 2" xfId="375"/>
    <cellStyle name="Обычный 6 3 2 3 3" xfId="558"/>
    <cellStyle name="Обычный 6 3 2 4" xfId="373"/>
    <cellStyle name="Обычный 6 3 2 5" xfId="556"/>
    <cellStyle name="Обычный 6 3 3" xfId="179"/>
    <cellStyle name="Обычный 6 3 3 2" xfId="376"/>
    <cellStyle name="Обычный 6 3 3 3" xfId="559"/>
    <cellStyle name="Обычный 6 3 4" xfId="180"/>
    <cellStyle name="Обычный 6 3 4 2" xfId="377"/>
    <cellStyle name="Обычный 6 3 4 3" xfId="560"/>
    <cellStyle name="Обычный 6 3 5" xfId="294"/>
    <cellStyle name="Обычный 6 3 6" xfId="477"/>
    <cellStyle name="Обычный 6 4" xfId="90"/>
    <cellStyle name="Обычный 6 4 2" xfId="181"/>
    <cellStyle name="Обычный 6 4 2 2" xfId="182"/>
    <cellStyle name="Обычный 6 4 2 2 2" xfId="379"/>
    <cellStyle name="Обычный 6 4 2 2 3" xfId="562"/>
    <cellStyle name="Обычный 6 4 2 3" xfId="183"/>
    <cellStyle name="Обычный 6 4 2 3 2" xfId="380"/>
    <cellStyle name="Обычный 6 4 2 3 3" xfId="563"/>
    <cellStyle name="Обычный 6 4 2 4" xfId="378"/>
    <cellStyle name="Обычный 6 4 2 5" xfId="561"/>
    <cellStyle name="Обычный 6 4 3" xfId="184"/>
    <cellStyle name="Обычный 6 4 3 2" xfId="381"/>
    <cellStyle name="Обычный 6 4 3 3" xfId="564"/>
    <cellStyle name="Обычный 6 4 4" xfId="185"/>
    <cellStyle name="Обычный 6 4 4 2" xfId="382"/>
    <cellStyle name="Обычный 6 4 4 3" xfId="565"/>
    <cellStyle name="Обычный 6 4 5" xfId="287"/>
    <cellStyle name="Обычный 6 4 6" xfId="470"/>
    <cellStyle name="Обычный 6 5" xfId="186"/>
    <cellStyle name="Обычный 6 5 2" xfId="187"/>
    <cellStyle name="Обычный 6 5 2 2" xfId="384"/>
    <cellStyle name="Обычный 6 5 2 3" xfId="567"/>
    <cellStyle name="Обычный 6 5 3" xfId="188"/>
    <cellStyle name="Обычный 6 5 3 2" xfId="385"/>
    <cellStyle name="Обычный 6 5 3 3" xfId="568"/>
    <cellStyle name="Обычный 6 5 4" xfId="383"/>
    <cellStyle name="Обычный 6 5 5" xfId="566"/>
    <cellStyle name="Обычный 6 6" xfId="189"/>
    <cellStyle name="Обычный 6 6 2" xfId="386"/>
    <cellStyle name="Обычный 6 6 3" xfId="569"/>
    <cellStyle name="Обычный 6 7" xfId="190"/>
    <cellStyle name="Обычный 6 7 2" xfId="387"/>
    <cellStyle name="Обычный 6 7 3" xfId="570"/>
    <cellStyle name="Обычный 6 8" xfId="191"/>
    <cellStyle name="Обычный 6 8 2" xfId="388"/>
    <cellStyle name="Обычный 6 8 3" xfId="571"/>
    <cellStyle name="Обычный 6 9" xfId="66"/>
    <cellStyle name="Обычный 6 9 2" xfId="274"/>
    <cellStyle name="Обычный 6 9 3" xfId="460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0"/>
    <cellStyle name="Обычный 7 2 2 2 2 3" xfId="573"/>
    <cellStyle name="Обычный 7 2 2 2 3" xfId="194"/>
    <cellStyle name="Обычный 7 2 2 2 3 2" xfId="391"/>
    <cellStyle name="Обычный 7 2 2 2 3 3" xfId="574"/>
    <cellStyle name="Обычный 7 2 2 2 4" xfId="389"/>
    <cellStyle name="Обычный 7 2 2 2 5" xfId="572"/>
    <cellStyle name="Обычный 7 2 2 3" xfId="195"/>
    <cellStyle name="Обычный 7 2 2 3 2" xfId="392"/>
    <cellStyle name="Обычный 7 2 2 3 3" xfId="575"/>
    <cellStyle name="Обычный 7 2 2 4" xfId="196"/>
    <cellStyle name="Обычный 7 2 2 4 2" xfId="393"/>
    <cellStyle name="Обычный 7 2 2 4 3" xfId="576"/>
    <cellStyle name="Обычный 7 2 2 5" xfId="299"/>
    <cellStyle name="Обычный 7 2 2 6" xfId="482"/>
    <cellStyle name="Обычный 7 2 3" xfId="95"/>
    <cellStyle name="Обычный 7 2 3 2" xfId="197"/>
    <cellStyle name="Обычный 7 2 3 2 2" xfId="198"/>
    <cellStyle name="Обычный 7 2 3 2 2 2" xfId="395"/>
    <cellStyle name="Обычный 7 2 3 2 2 3" xfId="578"/>
    <cellStyle name="Обычный 7 2 3 2 3" xfId="199"/>
    <cellStyle name="Обычный 7 2 3 2 3 2" xfId="396"/>
    <cellStyle name="Обычный 7 2 3 2 3 3" xfId="579"/>
    <cellStyle name="Обычный 7 2 3 2 4" xfId="394"/>
    <cellStyle name="Обычный 7 2 3 2 5" xfId="577"/>
    <cellStyle name="Обычный 7 2 3 3" xfId="200"/>
    <cellStyle name="Обычный 7 2 3 3 2" xfId="397"/>
    <cellStyle name="Обычный 7 2 3 3 3" xfId="580"/>
    <cellStyle name="Обычный 7 2 3 4" xfId="201"/>
    <cellStyle name="Обычный 7 2 3 4 2" xfId="398"/>
    <cellStyle name="Обычный 7 2 3 4 3" xfId="581"/>
    <cellStyle name="Обычный 7 2 3 5" xfId="292"/>
    <cellStyle name="Обычный 7 2 3 6" xfId="475"/>
    <cellStyle name="Обычный 7 2 4" xfId="202"/>
    <cellStyle name="Обычный 7 2 4 2" xfId="203"/>
    <cellStyle name="Обычный 7 2 4 2 2" xfId="400"/>
    <cellStyle name="Обычный 7 2 4 2 3" xfId="583"/>
    <cellStyle name="Обычный 7 2 4 3" xfId="204"/>
    <cellStyle name="Обычный 7 2 4 3 2" xfId="401"/>
    <cellStyle name="Обычный 7 2 4 3 3" xfId="584"/>
    <cellStyle name="Обычный 7 2 4 4" xfId="399"/>
    <cellStyle name="Обычный 7 2 4 5" xfId="582"/>
    <cellStyle name="Обычный 7 2 5" xfId="205"/>
    <cellStyle name="Обычный 7 2 5 2" xfId="402"/>
    <cellStyle name="Обычный 7 2 5 3" xfId="585"/>
    <cellStyle name="Обычный 7 2 6" xfId="206"/>
    <cellStyle name="Обычный 7 2 6 2" xfId="403"/>
    <cellStyle name="Обычный 7 2 6 3" xfId="586"/>
    <cellStyle name="Обычный 7 2 7" xfId="207"/>
    <cellStyle name="Обычный 7 2 7 2" xfId="404"/>
    <cellStyle name="Обычный 7 2 7 3" xfId="587"/>
    <cellStyle name="Обычный 7 2 8" xfId="279"/>
    <cellStyle name="Обычный 7 2 9" xfId="46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06"/>
    <cellStyle name="Обычный 9 2 2 2 3" xfId="589"/>
    <cellStyle name="Обычный 9 2 2 3" xfId="210"/>
    <cellStyle name="Обычный 9 2 2 3 2" xfId="407"/>
    <cellStyle name="Обычный 9 2 2 3 3" xfId="590"/>
    <cellStyle name="Обычный 9 2 2 4" xfId="211"/>
    <cellStyle name="Обычный 9 2 2 4 2" xfId="408"/>
    <cellStyle name="Обычный 9 2 2 4 3" xfId="591"/>
    <cellStyle name="Обычный 9 2 2 5" xfId="405"/>
    <cellStyle name="Обычный 9 2 2 6" xfId="588"/>
    <cellStyle name="Обычный 9 2 3" xfId="212"/>
    <cellStyle name="Обычный 9 2 3 2" xfId="409"/>
    <cellStyle name="Обычный 9 2 3 3" xfId="592"/>
    <cellStyle name="Обычный 9 2 4" xfId="213"/>
    <cellStyle name="Обычный 9 2 4 2" xfId="410"/>
    <cellStyle name="Обычный 9 2 4 3" xfId="593"/>
    <cellStyle name="Обычный 9 2 5" xfId="301"/>
    <cellStyle name="Обычный 9 2 6" xfId="484"/>
    <cellStyle name="Обычный 9 3" xfId="109"/>
    <cellStyle name="Обычный 9 3 2" xfId="214"/>
    <cellStyle name="Обычный 9 3 2 2" xfId="411"/>
    <cellStyle name="Обычный 9 3 2 3" xfId="594"/>
    <cellStyle name="Обычный 9 3 3" xfId="215"/>
    <cellStyle name="Обычный 9 3 3 2" xfId="412"/>
    <cellStyle name="Обычный 9 3 3 3" xfId="595"/>
    <cellStyle name="Обычный 9 3 4" xfId="216"/>
    <cellStyle name="Обычный 9 3 4 2" xfId="413"/>
    <cellStyle name="Обычный 9 3 4 3" xfId="596"/>
    <cellStyle name="Обычный 9 3 5" xfId="306"/>
    <cellStyle name="Обычный 9 3 6" xfId="489"/>
    <cellStyle name="Обычный 9 4" xfId="217"/>
    <cellStyle name="Обычный 9 4 2" xfId="414"/>
    <cellStyle name="Обычный 9 4 3" xfId="597"/>
    <cellStyle name="Обычный 9 5" xfId="218"/>
    <cellStyle name="Обычный 9 5 2" xfId="415"/>
    <cellStyle name="Обычный 9 5 3" xfId="598"/>
    <cellStyle name="Обычный 9 6" xfId="284"/>
    <cellStyle name="Обычный 9 7" xfId="46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2"/>
    <cellStyle name="Примечание 2 3" xfId="263"/>
    <cellStyle name="Примечание 3" xfId="65"/>
    <cellStyle name="Примечание 3 2" xfId="273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5"/>
    <cellStyle name="Финансовый 2 11" xfId="455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17"/>
    <cellStyle name="Финансовый 2 2 2 2 4" xfId="600"/>
    <cellStyle name="Финансовый 2 2 2 3" xfId="221"/>
    <cellStyle name="Финансовый 2 2 2 3 2" xfId="418"/>
    <cellStyle name="Финансовый 2 2 2 3 3" xfId="601"/>
    <cellStyle name="Финансовый 2 2 2 4" xfId="416"/>
    <cellStyle name="Финансовый 2 2 2 5" xfId="599"/>
    <cellStyle name="Финансовый 2 2 3" xfId="222"/>
    <cellStyle name="Финансовый 2 2 3 2" xfId="419"/>
    <cellStyle name="Финансовый 2 2 3 3" xfId="602"/>
    <cellStyle name="Финансовый 2 2 4" xfId="223"/>
    <cellStyle name="Финансовый 2 2 4 2" xfId="420"/>
    <cellStyle name="Финансовый 2 2 4 3" xfId="603"/>
    <cellStyle name="Финансовый 2 2 5" xfId="295"/>
    <cellStyle name="Финансовый 2 2 6" xfId="478"/>
    <cellStyle name="Финансовый 2 3" xfId="91"/>
    <cellStyle name="Финансовый 2 3 2" xfId="224"/>
    <cellStyle name="Финансовый 2 3 2 2" xfId="225"/>
    <cellStyle name="Финансовый 2 3 2 2 2" xfId="422"/>
    <cellStyle name="Финансовый 2 3 2 2 3" xfId="605"/>
    <cellStyle name="Финансовый 2 3 2 3" xfId="226"/>
    <cellStyle name="Финансовый 2 3 2 3 2" xfId="423"/>
    <cellStyle name="Финансовый 2 3 2 3 3" xfId="606"/>
    <cellStyle name="Финансовый 2 3 2 4" xfId="421"/>
    <cellStyle name="Финансовый 2 3 2 5" xfId="604"/>
    <cellStyle name="Финансовый 2 3 3" xfId="227"/>
    <cellStyle name="Финансовый 2 3 3 2" xfId="424"/>
    <cellStyle name="Финансовый 2 3 3 3" xfId="607"/>
    <cellStyle name="Финансовый 2 3 4" xfId="228"/>
    <cellStyle name="Финансовый 2 3 4 2" xfId="425"/>
    <cellStyle name="Финансовый 2 3 4 3" xfId="608"/>
    <cellStyle name="Финансовый 2 3 5" xfId="288"/>
    <cellStyle name="Финансовый 2 3 6" xfId="471"/>
    <cellStyle name="Финансовый 2 4" xfId="229"/>
    <cellStyle name="Финансовый 2 4 2" xfId="230"/>
    <cellStyle name="Финансовый 2 4 2 2" xfId="427"/>
    <cellStyle name="Финансовый 2 4 2 3" xfId="610"/>
    <cellStyle name="Финансовый 2 4 3" xfId="231"/>
    <cellStyle name="Финансовый 2 4 3 2" xfId="428"/>
    <cellStyle name="Финансовый 2 4 3 3" xfId="611"/>
    <cellStyle name="Финансовый 2 4 4" xfId="426"/>
    <cellStyle name="Финансовый 2 4 5" xfId="609"/>
    <cellStyle name="Финансовый 2 5" xfId="232"/>
    <cellStyle name="Финансовый 2 5 2" xfId="429"/>
    <cellStyle name="Финансовый 2 5 3" xfId="612"/>
    <cellStyle name="Финансовый 2 6" xfId="233"/>
    <cellStyle name="Финансовый 2 6 2" xfId="430"/>
    <cellStyle name="Финансовый 2 6 3" xfId="613"/>
    <cellStyle name="Финансовый 2 7" xfId="234"/>
    <cellStyle name="Финансовый 2 7 2" xfId="431"/>
    <cellStyle name="Финансовый 2 7 3" xfId="614"/>
    <cellStyle name="Финансовый 2 8" xfId="67"/>
    <cellStyle name="Финансовый 2 8 2" xfId="275"/>
    <cellStyle name="Финансовый 2 8 3" xfId="461"/>
    <cellStyle name="Финансовый 2 9" xfId="257"/>
    <cellStyle name="Финансовый 2 9 2" xfId="450"/>
    <cellStyle name="Финансовый 2 9 3" xfId="632"/>
    <cellStyle name="Финансовый 3" xfId="53"/>
    <cellStyle name="Финансовый 3 10" xfId="266"/>
    <cellStyle name="Финансовый 3 11" xfId="456"/>
    <cellStyle name="Финансовый 3 2" xfId="99"/>
    <cellStyle name="Финансовый 3 2 2" xfId="235"/>
    <cellStyle name="Финансовый 3 2 2 2" xfId="236"/>
    <cellStyle name="Финансовый 3 2 2 2 2" xfId="433"/>
    <cellStyle name="Финансовый 3 2 2 2 3" xfId="616"/>
    <cellStyle name="Финансовый 3 2 2 3" xfId="237"/>
    <cellStyle name="Финансовый 3 2 2 3 2" xfId="434"/>
    <cellStyle name="Финансовый 3 2 2 3 3" xfId="617"/>
    <cellStyle name="Финансовый 3 2 2 4" xfId="432"/>
    <cellStyle name="Финансовый 3 2 2 5" xfId="615"/>
    <cellStyle name="Финансовый 3 2 3" xfId="238"/>
    <cellStyle name="Финансовый 3 2 3 2" xfId="435"/>
    <cellStyle name="Финансовый 3 2 3 3" xfId="618"/>
    <cellStyle name="Финансовый 3 2 4" xfId="239"/>
    <cellStyle name="Финансовый 3 2 4 2" xfId="436"/>
    <cellStyle name="Финансовый 3 2 4 3" xfId="619"/>
    <cellStyle name="Финансовый 3 2 5" xfId="296"/>
    <cellStyle name="Финансовый 3 2 6" xfId="479"/>
    <cellStyle name="Финансовый 3 3" xfId="92"/>
    <cellStyle name="Финансовый 3 3 2" xfId="240"/>
    <cellStyle name="Финансовый 3 3 2 2" xfId="241"/>
    <cellStyle name="Финансовый 3 3 2 2 2" xfId="438"/>
    <cellStyle name="Финансовый 3 3 2 2 3" xfId="621"/>
    <cellStyle name="Финансовый 3 3 2 3" xfId="242"/>
    <cellStyle name="Финансовый 3 3 2 3 2" xfId="439"/>
    <cellStyle name="Финансовый 3 3 2 3 3" xfId="622"/>
    <cellStyle name="Финансовый 3 3 2 4" xfId="437"/>
    <cellStyle name="Финансовый 3 3 2 5" xfId="620"/>
    <cellStyle name="Финансовый 3 3 3" xfId="243"/>
    <cellStyle name="Финансовый 3 3 3 2" xfId="440"/>
    <cellStyle name="Финансовый 3 3 3 3" xfId="623"/>
    <cellStyle name="Финансовый 3 3 4" xfId="244"/>
    <cellStyle name="Финансовый 3 3 4 2" xfId="441"/>
    <cellStyle name="Финансовый 3 3 4 3" xfId="624"/>
    <cellStyle name="Финансовый 3 3 5" xfId="289"/>
    <cellStyle name="Финансовый 3 3 6" xfId="472"/>
    <cellStyle name="Финансовый 3 4" xfId="245"/>
    <cellStyle name="Финансовый 3 4 2" xfId="246"/>
    <cellStyle name="Финансовый 3 4 2 2" xfId="443"/>
    <cellStyle name="Финансовый 3 4 2 3" xfId="626"/>
    <cellStyle name="Финансовый 3 4 3" xfId="247"/>
    <cellStyle name="Финансовый 3 4 3 2" xfId="444"/>
    <cellStyle name="Финансовый 3 4 3 3" xfId="627"/>
    <cellStyle name="Финансовый 3 4 4" xfId="442"/>
    <cellStyle name="Финансовый 3 4 5" xfId="625"/>
    <cellStyle name="Финансовый 3 5" xfId="248"/>
    <cellStyle name="Финансовый 3 5 2" xfId="445"/>
    <cellStyle name="Финансовый 3 5 3" xfId="628"/>
    <cellStyle name="Финансовый 3 6" xfId="249"/>
    <cellStyle name="Финансовый 3 6 2" xfId="446"/>
    <cellStyle name="Финансовый 3 6 3" xfId="629"/>
    <cellStyle name="Финансовый 3 7" xfId="250"/>
    <cellStyle name="Финансовый 3 7 2" xfId="447"/>
    <cellStyle name="Финансовый 3 7 3" xfId="630"/>
    <cellStyle name="Финансовый 3 8" xfId="68"/>
    <cellStyle name="Финансовый 3 8 2" xfId="276"/>
    <cellStyle name="Финансовый 3 8 3" xfId="462"/>
    <cellStyle name="Финансовый 3 9" xfId="258"/>
    <cellStyle name="Финансовый 3 9 2" xfId="451"/>
    <cellStyle name="Финансовый 3 9 3" xfId="633"/>
    <cellStyle name="Финансовый 4" xfId="56"/>
    <cellStyle name="Финансовый 5" xfId="63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9"/>
  <sheetViews>
    <sheetView zoomScale="70" zoomScaleNormal="70" workbookViewId="0"/>
  </sheetViews>
  <sheetFormatPr defaultColWidth="9.140625" defaultRowHeight="15" x14ac:dyDescent="0.25"/>
  <cols>
    <col min="1" max="1" width="12.5703125" style="30" customWidth="1"/>
    <col min="2" max="2" width="30.140625" style="30" customWidth="1"/>
    <col min="3" max="3" width="16" style="30" customWidth="1"/>
    <col min="4" max="4" width="27.140625" style="30" customWidth="1"/>
    <col min="5" max="5" width="15.42578125" style="30" customWidth="1"/>
    <col min="6" max="6" width="14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5" t="s">
        <v>52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6" t="s">
        <v>4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6" t="s">
        <v>53</v>
      </c>
    </row>
    <row r="4" spans="1:10" ht="15.75" customHeight="1" x14ac:dyDescent="0.25">
      <c r="A4" s="56" t="s">
        <v>54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5.7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4" t="s">
        <v>126</v>
      </c>
      <c r="B6" s="37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4" t="s">
        <v>124</v>
      </c>
      <c r="B7" s="37"/>
      <c r="C7" s="3"/>
      <c r="D7" s="3"/>
      <c r="E7" s="3"/>
      <c r="F7" s="3"/>
      <c r="G7" s="3"/>
      <c r="H7" s="3"/>
      <c r="I7" s="3"/>
      <c r="J7" s="3"/>
    </row>
    <row r="8" spans="1:10" s="38" customFormat="1" ht="15.75" x14ac:dyDescent="0.25">
      <c r="A8" s="4" t="s">
        <v>125</v>
      </c>
      <c r="B8" s="4"/>
      <c r="C8" s="34"/>
      <c r="D8" s="34"/>
      <c r="E8" s="34"/>
      <c r="F8" s="34"/>
      <c r="G8" s="34"/>
      <c r="H8" s="34"/>
      <c r="I8" s="34"/>
      <c r="J8" s="34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58" t="s">
        <v>55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0" ht="15.75" x14ac:dyDescent="0.25">
      <c r="A11" s="59" t="s">
        <v>16</v>
      </c>
      <c r="B11" s="57" t="s">
        <v>56</v>
      </c>
      <c r="C11" s="60" t="s">
        <v>18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7"/>
      <c r="C12" s="61" t="s">
        <v>123</v>
      </c>
      <c r="D12" s="62"/>
      <c r="E12" s="62"/>
      <c r="F12" s="62"/>
      <c r="G12" s="62"/>
      <c r="H12" s="62"/>
      <c r="I12" s="62"/>
      <c r="J12" s="63"/>
    </row>
    <row r="13" spans="1:10" ht="15.75" customHeight="1" x14ac:dyDescent="0.25">
      <c r="A13" s="59"/>
      <c r="B13" s="57"/>
      <c r="C13" s="57" t="s">
        <v>6</v>
      </c>
      <c r="D13" s="57"/>
      <c r="E13" s="57"/>
      <c r="F13" s="57"/>
      <c r="G13" s="57" t="s">
        <v>3</v>
      </c>
      <c r="H13" s="57"/>
      <c r="I13" s="57"/>
      <c r="J13" s="57"/>
    </row>
    <row r="14" spans="1:10" ht="110.25" x14ac:dyDescent="0.25">
      <c r="A14" s="59"/>
      <c r="B14" s="57"/>
      <c r="C14" s="31" t="s">
        <v>1</v>
      </c>
      <c r="D14" s="31" t="s">
        <v>57</v>
      </c>
      <c r="E14" s="31" t="s">
        <v>58</v>
      </c>
      <c r="F14" s="31" t="s">
        <v>59</v>
      </c>
      <c r="G14" s="31" t="s">
        <v>2</v>
      </c>
      <c r="H14" s="31" t="s">
        <v>60</v>
      </c>
      <c r="I14" s="31" t="s">
        <v>7</v>
      </c>
      <c r="J14" s="16" t="s">
        <v>0</v>
      </c>
    </row>
    <row r="15" spans="1:10" ht="15.75" x14ac:dyDescent="0.25">
      <c r="A15" s="6">
        <v>1</v>
      </c>
      <c r="B15" s="31">
        <v>2</v>
      </c>
      <c r="C15" s="31">
        <v>10</v>
      </c>
      <c r="D15" s="16">
        <v>11</v>
      </c>
      <c r="E15" s="31">
        <v>12</v>
      </c>
      <c r="F15" s="16">
        <v>13</v>
      </c>
      <c r="G15" s="31">
        <v>14</v>
      </c>
      <c r="H15" s="16">
        <v>15</v>
      </c>
      <c r="I15" s="16"/>
      <c r="J15" s="31">
        <v>16</v>
      </c>
    </row>
    <row r="16" spans="1:10" ht="47.25" x14ac:dyDescent="0.25">
      <c r="A16" s="17">
        <v>1</v>
      </c>
      <c r="B16" s="15" t="s">
        <v>61</v>
      </c>
      <c r="C16" s="31" t="s">
        <v>5</v>
      </c>
      <c r="D16" s="31" t="s">
        <v>5</v>
      </c>
      <c r="E16" s="31" t="s">
        <v>5</v>
      </c>
      <c r="F16" s="31" t="s">
        <v>5</v>
      </c>
      <c r="G16" s="31" t="s">
        <v>5</v>
      </c>
      <c r="H16" s="31" t="s">
        <v>5</v>
      </c>
      <c r="I16" s="31" t="s">
        <v>5</v>
      </c>
      <c r="J16" s="31" t="s">
        <v>5</v>
      </c>
    </row>
    <row r="17" spans="1:10" ht="63" x14ac:dyDescent="0.25">
      <c r="A17" s="32" t="s">
        <v>62</v>
      </c>
      <c r="B17" s="18" t="s">
        <v>63</v>
      </c>
      <c r="C17" s="32" t="s">
        <v>64</v>
      </c>
      <c r="D17" s="31" t="s">
        <v>66</v>
      </c>
      <c r="E17" s="31">
        <v>1</v>
      </c>
      <c r="F17" s="19" t="s">
        <v>8</v>
      </c>
      <c r="G17" s="19" t="s">
        <v>65</v>
      </c>
      <c r="H17" s="19">
        <v>1615</v>
      </c>
      <c r="I17" s="19">
        <v>1.03</v>
      </c>
      <c r="J17" s="16">
        <f>E17*H17*I17</f>
        <v>1663.45</v>
      </c>
    </row>
    <row r="18" spans="1:10" ht="15.75" x14ac:dyDescent="0.25">
      <c r="A18" s="20">
        <v>2</v>
      </c>
      <c r="B18" s="15" t="s">
        <v>67</v>
      </c>
      <c r="C18" s="31" t="s">
        <v>5</v>
      </c>
      <c r="D18" s="31" t="s">
        <v>5</v>
      </c>
      <c r="E18" s="31" t="s">
        <v>5</v>
      </c>
      <c r="F18" s="31" t="s">
        <v>5</v>
      </c>
      <c r="G18" s="31" t="s">
        <v>5</v>
      </c>
      <c r="H18" s="31" t="s">
        <v>5</v>
      </c>
      <c r="I18" s="31" t="s">
        <v>5</v>
      </c>
      <c r="J18" s="31" t="s">
        <v>5</v>
      </c>
    </row>
    <row r="19" spans="1:10" ht="15.75" x14ac:dyDescent="0.25">
      <c r="A19" s="32" t="s">
        <v>68</v>
      </c>
      <c r="B19" s="21" t="s">
        <v>69</v>
      </c>
      <c r="C19" s="32" t="s">
        <v>70</v>
      </c>
      <c r="D19" s="31" t="s">
        <v>71</v>
      </c>
      <c r="E19" s="31"/>
      <c r="F19" s="19" t="s">
        <v>10</v>
      </c>
      <c r="G19" s="19" t="s">
        <v>72</v>
      </c>
      <c r="H19" s="19">
        <v>151</v>
      </c>
      <c r="I19" s="19">
        <v>1.03</v>
      </c>
      <c r="J19" s="16">
        <f t="shared" ref="J19:J29" si="0">E19*H19*I19</f>
        <v>0</v>
      </c>
    </row>
    <row r="20" spans="1:10" ht="15.75" x14ac:dyDescent="0.25">
      <c r="A20" s="32" t="s">
        <v>73</v>
      </c>
      <c r="B20" s="21" t="s">
        <v>69</v>
      </c>
      <c r="C20" s="32" t="s">
        <v>70</v>
      </c>
      <c r="D20" s="31" t="s">
        <v>74</v>
      </c>
      <c r="E20" s="31"/>
      <c r="F20" s="19" t="s">
        <v>10</v>
      </c>
      <c r="G20" s="19" t="s">
        <v>75</v>
      </c>
      <c r="H20" s="19">
        <v>189</v>
      </c>
      <c r="I20" s="19">
        <v>1.03</v>
      </c>
      <c r="J20" s="16">
        <f t="shared" si="0"/>
        <v>0</v>
      </c>
    </row>
    <row r="21" spans="1:10" ht="15.75" x14ac:dyDescent="0.25">
      <c r="A21" s="32" t="s">
        <v>76</v>
      </c>
      <c r="B21" s="21" t="s">
        <v>69</v>
      </c>
      <c r="C21" s="32" t="s">
        <v>70</v>
      </c>
      <c r="D21" s="31" t="s">
        <v>77</v>
      </c>
      <c r="E21" s="31"/>
      <c r="F21" s="19" t="s">
        <v>10</v>
      </c>
      <c r="G21" s="19" t="s">
        <v>78</v>
      </c>
      <c r="H21" s="19">
        <v>239</v>
      </c>
      <c r="I21" s="19">
        <v>1.03</v>
      </c>
      <c r="J21" s="16">
        <f t="shared" si="0"/>
        <v>0</v>
      </c>
    </row>
    <row r="22" spans="1:10" ht="15.75" x14ac:dyDescent="0.25">
      <c r="A22" s="32" t="s">
        <v>79</v>
      </c>
      <c r="B22" s="21" t="s">
        <v>69</v>
      </c>
      <c r="C22" s="32" t="s">
        <v>70</v>
      </c>
      <c r="D22" s="31" t="s">
        <v>80</v>
      </c>
      <c r="E22" s="31">
        <v>1</v>
      </c>
      <c r="F22" s="19" t="s">
        <v>10</v>
      </c>
      <c r="G22" s="19" t="s">
        <v>81</v>
      </c>
      <c r="H22" s="19">
        <v>309</v>
      </c>
      <c r="I22" s="19">
        <v>1.03</v>
      </c>
      <c r="J22" s="16">
        <f t="shared" si="0"/>
        <v>318.27</v>
      </c>
    </row>
    <row r="23" spans="1:10" ht="15.75" x14ac:dyDescent="0.25">
      <c r="A23" s="32" t="s">
        <v>82</v>
      </c>
      <c r="B23" s="21" t="s">
        <v>69</v>
      </c>
      <c r="C23" s="32" t="s">
        <v>70</v>
      </c>
      <c r="D23" s="31" t="s">
        <v>83</v>
      </c>
      <c r="E23" s="31"/>
      <c r="F23" s="19" t="s">
        <v>10</v>
      </c>
      <c r="G23" s="19" t="s">
        <v>84</v>
      </c>
      <c r="H23" s="19">
        <v>395</v>
      </c>
      <c r="I23" s="19">
        <v>1.03</v>
      </c>
      <c r="J23" s="16">
        <f t="shared" si="0"/>
        <v>0</v>
      </c>
    </row>
    <row r="24" spans="1:10" ht="15.75" x14ac:dyDescent="0.25">
      <c r="A24" s="32" t="s">
        <v>85</v>
      </c>
      <c r="B24" s="21" t="s">
        <v>69</v>
      </c>
      <c r="C24" s="32" t="s">
        <v>70</v>
      </c>
      <c r="D24" s="31" t="s">
        <v>86</v>
      </c>
      <c r="E24" s="31"/>
      <c r="F24" s="19" t="s">
        <v>10</v>
      </c>
      <c r="G24" s="19" t="s">
        <v>87</v>
      </c>
      <c r="H24" s="19">
        <v>395</v>
      </c>
      <c r="I24" s="19">
        <v>1.03</v>
      </c>
      <c r="J24" s="16">
        <f t="shared" si="0"/>
        <v>0</v>
      </c>
    </row>
    <row r="25" spans="1:10" ht="15.75" x14ac:dyDescent="0.25">
      <c r="A25" s="32" t="s">
        <v>88</v>
      </c>
      <c r="B25" s="21" t="s">
        <v>69</v>
      </c>
      <c r="C25" s="32" t="s">
        <v>70</v>
      </c>
      <c r="D25" s="31" t="s">
        <v>89</v>
      </c>
      <c r="E25" s="31"/>
      <c r="F25" s="19" t="s">
        <v>10</v>
      </c>
      <c r="G25" s="19" t="s">
        <v>90</v>
      </c>
      <c r="H25" s="19">
        <v>532</v>
      </c>
      <c r="I25" s="19">
        <v>1.03</v>
      </c>
      <c r="J25" s="16">
        <f t="shared" si="0"/>
        <v>0</v>
      </c>
    </row>
    <row r="26" spans="1:10" ht="15.75" x14ac:dyDescent="0.25">
      <c r="A26" s="32" t="s">
        <v>91</v>
      </c>
      <c r="B26" s="21" t="s">
        <v>69</v>
      </c>
      <c r="C26" s="32" t="s">
        <v>70</v>
      </c>
      <c r="D26" s="31" t="s">
        <v>92</v>
      </c>
      <c r="E26" s="31"/>
      <c r="F26" s="19" t="s">
        <v>10</v>
      </c>
      <c r="G26" s="19" t="s">
        <v>93</v>
      </c>
      <c r="H26" s="19">
        <v>532</v>
      </c>
      <c r="I26" s="19">
        <v>1.03</v>
      </c>
      <c r="J26" s="16">
        <f t="shared" si="0"/>
        <v>0</v>
      </c>
    </row>
    <row r="27" spans="1:10" ht="15.75" x14ac:dyDescent="0.25">
      <c r="A27" s="32" t="s">
        <v>94</v>
      </c>
      <c r="B27" s="21" t="s">
        <v>69</v>
      </c>
      <c r="C27" s="32" t="s">
        <v>70</v>
      </c>
      <c r="D27" s="31" t="s">
        <v>95</v>
      </c>
      <c r="E27" s="31"/>
      <c r="F27" s="19" t="s">
        <v>10</v>
      </c>
      <c r="G27" s="19" t="s">
        <v>96</v>
      </c>
      <c r="H27" s="19">
        <v>532</v>
      </c>
      <c r="I27" s="19">
        <v>1.03</v>
      </c>
      <c r="J27" s="16">
        <f t="shared" si="0"/>
        <v>0</v>
      </c>
    </row>
    <row r="28" spans="1:10" ht="15.75" x14ac:dyDescent="0.25">
      <c r="A28" s="32" t="s">
        <v>97</v>
      </c>
      <c r="B28" s="21" t="s">
        <v>69</v>
      </c>
      <c r="C28" s="32" t="s">
        <v>70</v>
      </c>
      <c r="D28" s="31" t="s">
        <v>98</v>
      </c>
      <c r="E28" s="31"/>
      <c r="F28" s="19" t="s">
        <v>10</v>
      </c>
      <c r="G28" s="19" t="s">
        <v>99</v>
      </c>
      <c r="H28" s="19">
        <v>886</v>
      </c>
      <c r="I28" s="19">
        <v>1.03</v>
      </c>
      <c r="J28" s="16">
        <f t="shared" si="0"/>
        <v>0</v>
      </c>
    </row>
    <row r="29" spans="1:10" ht="15.75" x14ac:dyDescent="0.25">
      <c r="A29" s="32" t="s">
        <v>100</v>
      </c>
      <c r="B29" s="21" t="s">
        <v>69</v>
      </c>
      <c r="C29" s="32" t="s">
        <v>70</v>
      </c>
      <c r="D29" s="31" t="s">
        <v>101</v>
      </c>
      <c r="E29" s="31"/>
      <c r="F29" s="19" t="s">
        <v>10</v>
      </c>
      <c r="G29" s="19" t="s">
        <v>93</v>
      </c>
      <c r="H29" s="19">
        <v>1220</v>
      </c>
      <c r="I29" s="19">
        <v>1.03</v>
      </c>
      <c r="J29" s="16">
        <f t="shared" si="0"/>
        <v>0</v>
      </c>
    </row>
    <row r="30" spans="1:10" ht="15.75" x14ac:dyDescent="0.25">
      <c r="A30" s="20">
        <v>3</v>
      </c>
      <c r="B30" s="22" t="s">
        <v>102</v>
      </c>
      <c r="C30" s="31" t="s">
        <v>5</v>
      </c>
      <c r="D30" s="31" t="s">
        <v>5</v>
      </c>
      <c r="E30" s="31" t="s">
        <v>5</v>
      </c>
      <c r="F30" s="31" t="s">
        <v>5</v>
      </c>
      <c r="G30" s="31" t="s">
        <v>5</v>
      </c>
      <c r="H30" s="31" t="s">
        <v>5</v>
      </c>
      <c r="I30" s="31" t="s">
        <v>5</v>
      </c>
      <c r="J30" s="31" t="s">
        <v>5</v>
      </c>
    </row>
    <row r="31" spans="1:10" ht="31.5" x14ac:dyDescent="0.25">
      <c r="A31" s="32" t="s">
        <v>103</v>
      </c>
      <c r="B31" s="23" t="s">
        <v>104</v>
      </c>
      <c r="C31" s="32" t="s">
        <v>64</v>
      </c>
      <c r="D31" s="31"/>
      <c r="E31" s="31">
        <v>3</v>
      </c>
      <c r="F31" s="19" t="s">
        <v>10</v>
      </c>
      <c r="G31" s="19" t="s">
        <v>11</v>
      </c>
      <c r="H31" s="19">
        <v>928</v>
      </c>
      <c r="I31" s="19">
        <v>1.01</v>
      </c>
      <c r="J31" s="16">
        <f t="shared" ref="J31" si="1">E31*H31*I31</f>
        <v>2811.84</v>
      </c>
    </row>
    <row r="32" spans="1:10" ht="15.75" x14ac:dyDescent="0.25">
      <c r="A32" s="24">
        <v>4</v>
      </c>
      <c r="B32" s="15" t="s">
        <v>105</v>
      </c>
      <c r="C32" s="25" t="s">
        <v>5</v>
      </c>
      <c r="D32" s="25" t="s">
        <v>5</v>
      </c>
      <c r="E32" s="25" t="s">
        <v>5</v>
      </c>
      <c r="F32" s="25" t="s">
        <v>5</v>
      </c>
      <c r="G32" s="25" t="s">
        <v>5</v>
      </c>
      <c r="H32" s="25" t="s">
        <v>5</v>
      </c>
      <c r="I32" s="25" t="s">
        <v>5</v>
      </c>
      <c r="J32" s="25" t="s">
        <v>5</v>
      </c>
    </row>
    <row r="33" spans="1:10" ht="15.75" x14ac:dyDescent="0.25">
      <c r="A33" s="26" t="s">
        <v>106</v>
      </c>
      <c r="B33" s="18" t="s">
        <v>107</v>
      </c>
      <c r="C33" s="25"/>
      <c r="D33" s="25"/>
      <c r="E33" s="25">
        <v>25</v>
      </c>
      <c r="F33" s="27" t="s">
        <v>12</v>
      </c>
      <c r="G33" s="19" t="s">
        <v>13</v>
      </c>
      <c r="H33" s="19">
        <v>4.8</v>
      </c>
      <c r="I33" s="19">
        <v>1.04</v>
      </c>
      <c r="J33" s="25">
        <f>E33*H33*I33</f>
        <v>124.80000000000001</v>
      </c>
    </row>
    <row r="34" spans="1:10" ht="15.75" x14ac:dyDescent="0.25">
      <c r="A34" s="24">
        <v>5</v>
      </c>
      <c r="B34" s="15" t="s">
        <v>108</v>
      </c>
      <c r="C34" s="31" t="s">
        <v>5</v>
      </c>
      <c r="D34" s="31" t="s">
        <v>5</v>
      </c>
      <c r="E34" s="31" t="s">
        <v>5</v>
      </c>
      <c r="F34" s="31" t="s">
        <v>5</v>
      </c>
      <c r="G34" s="31" t="s">
        <v>5</v>
      </c>
      <c r="H34" s="31" t="s">
        <v>5</v>
      </c>
      <c r="I34" s="31" t="s">
        <v>5</v>
      </c>
      <c r="J34" s="31" t="s">
        <v>5</v>
      </c>
    </row>
    <row r="35" spans="1:10" ht="31.5" x14ac:dyDescent="0.25">
      <c r="A35" s="26" t="s">
        <v>109</v>
      </c>
      <c r="B35" s="18" t="s">
        <v>110</v>
      </c>
      <c r="C35" s="25"/>
      <c r="D35" s="25" t="s">
        <v>111</v>
      </c>
      <c r="E35" s="25"/>
      <c r="F35" s="19" t="s">
        <v>9</v>
      </c>
      <c r="G35" s="19" t="s">
        <v>112</v>
      </c>
      <c r="H35" s="19">
        <v>40</v>
      </c>
      <c r="I35" s="33">
        <v>1</v>
      </c>
      <c r="J35" s="28">
        <f t="shared" ref="J35:J38" si="2">E35*H35*I35</f>
        <v>0</v>
      </c>
    </row>
    <row r="36" spans="1:10" ht="31.5" x14ac:dyDescent="0.25">
      <c r="A36" s="26" t="s">
        <v>113</v>
      </c>
      <c r="B36" s="18" t="s">
        <v>110</v>
      </c>
      <c r="C36" s="25"/>
      <c r="D36" s="25" t="s">
        <v>114</v>
      </c>
      <c r="E36" s="25"/>
      <c r="F36" s="19" t="s">
        <v>9</v>
      </c>
      <c r="G36" s="19" t="s">
        <v>115</v>
      </c>
      <c r="H36" s="19">
        <v>70</v>
      </c>
      <c r="I36" s="33">
        <v>1</v>
      </c>
      <c r="J36" s="28">
        <f t="shared" si="2"/>
        <v>0</v>
      </c>
    </row>
    <row r="37" spans="1:10" ht="31.5" x14ac:dyDescent="0.25">
      <c r="A37" s="26" t="s">
        <v>116</v>
      </c>
      <c r="B37" s="18" t="s">
        <v>110</v>
      </c>
      <c r="C37" s="25"/>
      <c r="D37" s="25" t="s">
        <v>117</v>
      </c>
      <c r="E37" s="25">
        <v>1</v>
      </c>
      <c r="F37" s="19" t="s">
        <v>9</v>
      </c>
      <c r="G37" s="19" t="s">
        <v>14</v>
      </c>
      <c r="H37" s="19">
        <v>300</v>
      </c>
      <c r="I37" s="33">
        <v>1</v>
      </c>
      <c r="J37" s="28">
        <f t="shared" si="2"/>
        <v>300</v>
      </c>
    </row>
    <row r="38" spans="1:10" ht="32.25" thickBot="1" x14ac:dyDescent="0.3">
      <c r="A38" s="7" t="s">
        <v>118</v>
      </c>
      <c r="B38" s="8" t="s">
        <v>110</v>
      </c>
      <c r="C38" s="9"/>
      <c r="D38" s="9" t="s">
        <v>119</v>
      </c>
      <c r="E38" s="9"/>
      <c r="F38" s="10" t="s">
        <v>9</v>
      </c>
      <c r="G38" s="10" t="s">
        <v>120</v>
      </c>
      <c r="H38" s="10">
        <v>500</v>
      </c>
      <c r="I38" s="11">
        <v>1</v>
      </c>
      <c r="J38" s="12">
        <f t="shared" si="2"/>
        <v>0</v>
      </c>
    </row>
    <row r="39" spans="1:10" ht="48" thickTop="1" x14ac:dyDescent="0.25">
      <c r="A39" s="13"/>
      <c r="B39" s="39" t="s">
        <v>121</v>
      </c>
      <c r="C39" s="29" t="s">
        <v>5</v>
      </c>
      <c r="D39" s="29" t="s">
        <v>5</v>
      </c>
      <c r="E39" s="29" t="s">
        <v>5</v>
      </c>
      <c r="F39" s="29" t="s">
        <v>5</v>
      </c>
      <c r="G39" s="29" t="s">
        <v>5</v>
      </c>
      <c r="H39" s="29" t="s">
        <v>5</v>
      </c>
      <c r="I39" s="29" t="s">
        <v>5</v>
      </c>
      <c r="J39" s="14">
        <f>J17+J19+J21+J22+J23+J24+J25+J26+J27+J28+J29+J31+J33+J35+J36+J37+J38+J20</f>
        <v>5218.3600000000006</v>
      </c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15</v>
      </c>
      <c r="B1" s="40"/>
      <c r="C1" s="40"/>
      <c r="D1" s="40"/>
      <c r="E1" s="30"/>
    </row>
    <row r="2" spans="1:5" ht="63" x14ac:dyDescent="0.25">
      <c r="A2" s="42" t="s">
        <v>16</v>
      </c>
      <c r="B2" s="43" t="s">
        <v>17</v>
      </c>
      <c r="C2" s="44" t="s">
        <v>122</v>
      </c>
      <c r="D2" s="44" t="s">
        <v>18</v>
      </c>
      <c r="E2" s="30"/>
    </row>
    <row r="3" spans="1:5" ht="47.25" x14ac:dyDescent="0.25">
      <c r="A3" s="45" t="s">
        <v>19</v>
      </c>
      <c r="B3" s="46" t="s">
        <v>20</v>
      </c>
      <c r="C3" s="47">
        <v>5218.3600000000006</v>
      </c>
      <c r="D3" s="53">
        <v>5218.3600000000006</v>
      </c>
      <c r="E3" s="30"/>
    </row>
    <row r="4" spans="1:5" ht="15.75" x14ac:dyDescent="0.25">
      <c r="A4" s="45" t="s">
        <v>21</v>
      </c>
      <c r="B4" s="46" t="s">
        <v>22</v>
      </c>
      <c r="C4" s="48">
        <v>1043.6720000000003</v>
      </c>
      <c r="D4" s="54">
        <f>D3*0.2</f>
        <v>1043.6720000000003</v>
      </c>
      <c r="E4" s="30"/>
    </row>
    <row r="5" spans="1:5" ht="47.25" x14ac:dyDescent="0.25">
      <c r="A5" s="45" t="s">
        <v>23</v>
      </c>
      <c r="B5" s="49" t="s">
        <v>24</v>
      </c>
      <c r="C5" s="50">
        <v>6262.0320000000002</v>
      </c>
      <c r="D5" s="53">
        <f>D3+D4</f>
        <v>6262.0320000000011</v>
      </c>
      <c r="E5" s="30"/>
    </row>
    <row r="6" spans="1:5" ht="47.25" x14ac:dyDescent="0.25">
      <c r="A6" s="45" t="s">
        <v>25</v>
      </c>
      <c r="B6" s="49" t="s">
        <v>26</v>
      </c>
      <c r="C6" s="48">
        <v>9255.6059884785773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10141.033326667462</v>
      </c>
      <c r="E6" s="30"/>
    </row>
    <row r="7" spans="1:5" ht="47.25" x14ac:dyDescent="0.25">
      <c r="A7" s="45" t="s">
        <v>27</v>
      </c>
      <c r="B7" s="46" t="s">
        <v>28</v>
      </c>
      <c r="C7" s="51">
        <v>0</v>
      </c>
      <c r="D7" s="54">
        <v>0</v>
      </c>
      <c r="E7" s="30"/>
    </row>
    <row r="8" spans="1:5" ht="31.5" x14ac:dyDescent="0.25">
      <c r="A8" s="45" t="s">
        <v>29</v>
      </c>
      <c r="B8" s="46" t="s">
        <v>30</v>
      </c>
      <c r="C8" s="51">
        <v>6262.0320000000002</v>
      </c>
      <c r="D8" s="54">
        <f>D5-D7</f>
        <v>6262.0320000000011</v>
      </c>
      <c r="E8" s="30"/>
    </row>
    <row r="9" spans="1:5" ht="47.25" x14ac:dyDescent="0.25">
      <c r="A9" s="45" t="s">
        <v>31</v>
      </c>
      <c r="B9" s="46" t="s">
        <v>32</v>
      </c>
      <c r="C9" s="51">
        <v>4168.9849999999997</v>
      </c>
      <c r="D9" s="54">
        <f>SUM(D10:D17)</f>
        <v>4168.9849999999997</v>
      </c>
      <c r="E9" s="30"/>
    </row>
    <row r="10" spans="1:5" ht="15.75" x14ac:dyDescent="0.25">
      <c r="A10" s="45" t="s">
        <v>33</v>
      </c>
      <c r="B10" s="46" t="s">
        <v>34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35</v>
      </c>
      <c r="B11" s="46" t="s">
        <v>36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37</v>
      </c>
      <c r="B12" s="46" t="s">
        <v>38</v>
      </c>
      <c r="C12" s="51">
        <v>0</v>
      </c>
      <c r="D12" s="54">
        <v>0</v>
      </c>
      <c r="E12" s="55">
        <v>105.561885224957</v>
      </c>
    </row>
    <row r="13" spans="1:5" ht="15.75" x14ac:dyDescent="0.25">
      <c r="A13" s="45" t="s">
        <v>39</v>
      </c>
      <c r="B13" s="46" t="s">
        <v>40</v>
      </c>
      <c r="C13" s="51">
        <v>0</v>
      </c>
      <c r="D13" s="54">
        <v>0</v>
      </c>
      <c r="E13" s="55">
        <v>104.9354</v>
      </c>
    </row>
    <row r="14" spans="1:5" ht="15.75" x14ac:dyDescent="0.25">
      <c r="A14" s="45" t="s">
        <v>41</v>
      </c>
      <c r="B14" s="46" t="s">
        <v>42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43</v>
      </c>
      <c r="B15" s="46" t="s">
        <v>44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45</v>
      </c>
      <c r="B16" s="46" t="s">
        <v>46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47</v>
      </c>
      <c r="B17" s="46" t="s">
        <v>48</v>
      </c>
      <c r="C17" s="51">
        <v>4168.9849999999997</v>
      </c>
      <c r="D17" s="54">
        <v>4168.9849999999997</v>
      </c>
      <c r="E17" s="55">
        <v>104.794259089128</v>
      </c>
    </row>
    <row r="18" spans="1:5" ht="47.25" x14ac:dyDescent="0.25">
      <c r="A18" s="45">
        <v>8</v>
      </c>
      <c r="B18" s="46" t="s">
        <v>49</v>
      </c>
      <c r="C18" s="51">
        <v>9.2556059884785764</v>
      </c>
      <c r="D18" s="54">
        <f>D6/1000</f>
        <v>10.141033326667463</v>
      </c>
      <c r="E18" s="30"/>
    </row>
    <row r="19" spans="1:5" ht="78.75" x14ac:dyDescent="0.25">
      <c r="A19" s="45">
        <v>9</v>
      </c>
      <c r="B19" s="46" t="s">
        <v>50</v>
      </c>
      <c r="C19" s="51">
        <v>0</v>
      </c>
      <c r="D19" s="54">
        <v>0</v>
      </c>
      <c r="E19" s="30"/>
    </row>
    <row r="20" spans="1:5" ht="31.5" x14ac:dyDescent="0.25">
      <c r="A20" s="45">
        <v>10</v>
      </c>
      <c r="B20" s="49" t="s">
        <v>51</v>
      </c>
      <c r="C20" s="50">
        <v>9.2556059884785764</v>
      </c>
      <c r="D20" s="53">
        <f>D18+D19</f>
        <v>10.141033326667463</v>
      </c>
      <c r="E20" s="30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2023-02-24T08:26:08Z</dcterms:modified>
</cp:coreProperties>
</file>