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58A999E-D334-4C79-9A39-16F001DEEC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L10" i="1" l="1"/>
  <c r="G10" i="1"/>
  <c r="E10" i="1"/>
  <c r="F10" i="1"/>
  <c r="H10" i="1"/>
  <c r="I10" i="1"/>
  <c r="J10" i="1"/>
  <c r="E15" i="1" s="1"/>
  <c r="M10" i="1"/>
  <c r="K10" i="1"/>
  <c r="E14" i="1" l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<sst xmlns="http://schemas.openxmlformats.org/spreadsheetml/2006/main" count="41" uniqueCount="28">
  <si>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</si>
  <si>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</si>
  <si>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</si>
  <si>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</si>
  <si>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</si>
  <si>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</si>
  <si>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</si>
  <si>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</si>
  <si>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</si>
  <si>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</si>
  <si>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</si>
  <si>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</si>
  <si>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</si>
  <si>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</si>
  <si>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</si>
  <si>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</si>
  <si>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</si>
  <si>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</si>
  <si>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</si>
  <si>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</si>
  <si>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</si>
  <si>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</si>
  <si>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</si>
  <si>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</si>
  <si>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"Автомир-тендер"</t>
  </si>
  <si>
    <t>ООО "РОЛЬФ-МОТОРС"</t>
  </si>
  <si>
    <t>ООО "СЕВЕРО-ВОСТОК"</t>
  </si>
  <si>
    <t>Гатч, Приобретение автомобиля легкового (22-1-06-3-05-04-2-0017)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</si>
</sst>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J21" sqref="J21"/>
    </sheetView>
  </sheetViews>
  <sheetFormatPr defaultColWidth="8.85546875" defaultRowHeight="15" x14ac:dyDescent="0.25"/>
  <cols>
    <col min="1" max="1" width="6.7109375" style="5" bestFit="1" customWidth="1"/>
    <col min="2" max="2" width="51.28515625" style="5" customWidth="1"/>
    <col min="3" max="3" width="13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8" t="s">
        <v>1</v>
      </c>
      <c r="B6" s="24" t="s">
        <v>2</v>
      </c>
      <c r="C6" s="25"/>
      <c r="D6" s="18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8"/>
      <c r="B7" s="26"/>
      <c r="C7" s="27"/>
      <c r="D7" s="18"/>
      <c r="E7" s="10" t="s">
        <v>24</v>
      </c>
      <c r="F7" s="10"/>
      <c r="G7" s="10"/>
      <c r="H7" s="10" t="s">
        <v>25</v>
      </c>
      <c r="I7" s="10"/>
      <c r="J7" s="10"/>
      <c r="K7" s="10" t="s">
        <v>26</v>
      </c>
      <c r="L7" s="10"/>
      <c r="M7" s="10"/>
    </row>
    <row r="8" spans="1:13" x14ac:dyDescent="0.25">
      <c r="A8" s="18"/>
      <c r="B8" s="28"/>
      <c r="C8" s="29"/>
      <c r="D8" s="18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2" t="s">
        <v>27</v>
      </c>
      <c r="C9" s="23"/>
      <c r="D9" s="12">
        <v>1</v>
      </c>
      <c r="E9" s="16">
        <v>1523.4166700000001</v>
      </c>
      <c r="F9" s="16">
        <v>304.68333000000001</v>
      </c>
      <c r="G9" s="16">
        <v>1828.1</v>
      </c>
      <c r="H9" s="16">
        <v>1493.3993399999999</v>
      </c>
      <c r="I9" s="16">
        <v>298.67986999999999</v>
      </c>
      <c r="J9" s="16">
        <v>1792.0792100000001</v>
      </c>
      <c r="K9" s="16">
        <v>1508.3333299999999</v>
      </c>
      <c r="L9" s="16">
        <v>301.66667000000001</v>
      </c>
      <c r="M9" s="17">
        <v>1810</v>
      </c>
    </row>
    <row r="10" spans="1:13" x14ac:dyDescent="0.25">
      <c r="A10" s="11" t="s">
        <v>18</v>
      </c>
      <c r="B10" s="22" t="s">
        <v>8</v>
      </c>
      <c r="C10" s="23"/>
      <c r="D10" s="12"/>
      <c r="E10" s="16">
        <f>IFERROR(E9*$E$11*$D$9,"Необходимо указать год по п.4-5 в диапазоне 2020-2024")</f>
        <v>1601.1109201699999</v>
      </c>
      <c r="F10" s="16">
        <f>IFERROR(F9*$E$11*$D$9,"Необходимо указать год по п.4-5 в диапазоне 2020-2024")</f>
        <v>320.22217983000002</v>
      </c>
      <c r="G10" s="16">
        <f>IFERROR(G9*$E$11*$D$9,"Необходимо указать год по п.4-5 в диапазоне 2020-2024")</f>
        <v>1921.3330999999998</v>
      </c>
      <c r="H10" s="16">
        <f t="shared" ref="H10:M10" si="0">IFERROR(H9*$E$11*$D$9,"Необходимо указать год по п.4-5 в диапазоне 2020-2024")</f>
        <v>1569.5627063399997</v>
      </c>
      <c r="I10" s="16">
        <f t="shared" si="0"/>
        <v>313.91254336999998</v>
      </c>
      <c r="J10" s="16">
        <f t="shared" si="0"/>
        <v>1883.4752497100001</v>
      </c>
      <c r="K10" s="16">
        <f t="shared" si="0"/>
        <v>1585.2583298299999</v>
      </c>
      <c r="L10" s="16">
        <f t="shared" si="0"/>
        <v>317.05167016999997</v>
      </c>
      <c r="M10" s="16">
        <f t="shared" si="0"/>
        <v>1902.31</v>
      </c>
    </row>
    <row r="11" spans="1:13" x14ac:dyDescent="0.25">
      <c r="A11" s="11" t="s">
        <v>19</v>
      </c>
      <c r="B11" s="22" t="s">
        <v>13</v>
      </c>
      <c r="C11" s="23"/>
      <c r="D11" s="13" t="s">
        <v>17</v>
      </c>
      <c r="E11" s="15">
        <v>1.0509999999999999</v>
      </c>
    </row>
    <row r="12" spans="1:13" x14ac:dyDescent="0.25">
      <c r="A12" s="11" t="s">
        <v>20</v>
      </c>
      <c r="B12" s="22" t="s">
        <v>15</v>
      </c>
      <c r="C12" s="23"/>
      <c r="D12" s="13" t="s">
        <v>17</v>
      </c>
      <c r="E12" s="12">
        <v>2021</v>
      </c>
    </row>
    <row r="13" spans="1:13" x14ac:dyDescent="0.25">
      <c r="A13" s="11" t="s">
        <v>21</v>
      </c>
      <c r="B13" s="22" t="s">
        <v>16</v>
      </c>
      <c r="C13" s="23"/>
      <c r="D13" s="13" t="s">
        <v>17</v>
      </c>
      <c r="E13" s="12">
        <v>2023</v>
      </c>
    </row>
    <row r="14" spans="1:13" x14ac:dyDescent="0.25">
      <c r="A14" s="20" t="s">
        <v>22</v>
      </c>
      <c r="B14" s="19" t="s">
        <v>23</v>
      </c>
      <c r="C14" s="14" t="s">
        <v>9</v>
      </c>
      <c r="D14" s="14" t="s">
        <v>17</v>
      </c>
      <c r="E14" s="16">
        <f>MIN(E10,H10,K10)</f>
        <v>1569.5627063399997</v>
      </c>
    </row>
    <row r="15" spans="1:13" x14ac:dyDescent="0.25">
      <c r="A15" s="21"/>
      <c r="B15" s="19"/>
      <c r="C15" s="13" t="s">
        <v>11</v>
      </c>
      <c r="D15" s="13" t="s">
        <v>17</v>
      </c>
      <c r="E15" s="16">
        <f>MIN(G10,J10,M10)</f>
        <v>1883.4752497100001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2022-01-19T15:47:36Z</dcterms:modified>
</cp:coreProperties>
</file>