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10-1-03-04-2-0075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<sst xmlns="http://schemas.openxmlformats.org/spreadsheetml/2006/main" count="333" uniqueCount="243">
  <si>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</si>
  <si>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</si>
  <si>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</si>
  <si>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</si>
  <si>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</si>
  <si>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</si>
  <si>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</si>
  <si>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</si>
  <si>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</si>
  <si>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</si>
  <si>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</si>
  <si>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</si>
  <si>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</si>
  <si>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</si>
  <si>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</si>
  <si>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</si>
  <si>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</si>
  <si>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</si>
  <si>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</si>
  <si>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</si>
  <si>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</si>
  <si>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</si>
  <si>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</si>
  <si>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Тосно, Создание ТМ ТП-231 Красный Бор (22-1-10-1-03-04-2-0075)</t>
  </si>
  <si>
    <t>22-1-10-1-03-04-2-0075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</si>
  <si>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</si>
  <si>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</si>
  <si>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</si>
  <si>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</si>
  <si>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</si>
  <si>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</si>
  <si>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</si>
  <si>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</si>
  <si>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</si>
  <si>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</si>
  <si>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</si>
  <si>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</si>
  <si>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</si>
  <si>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</si>
  <si>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</si>
  <si>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</si>
  <si>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</si>
  <si>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</si>
  <si>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</si>
  <si>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</si>
  <si>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</si>
  <si>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</si>
  <si>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</si>
  <si>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</si>
  <si>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</si>
  <si>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</si>
  <si>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</si>
  <si>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</si>
  <si>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</si>
  <si>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</si>
  <si>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</si>
  <si>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</si>
  <si>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</si>
  <si>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</si>
  <si>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</si>
  <si>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</si>
  <si>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</si>
  <si>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</si>
  <si>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</si>
  <si>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</si>
  <si>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</si>
  <si>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</si>
  <si>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</si>
  <si>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</si>
  <si>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</si>
  <si>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</si>
  <si>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</si>
  <si>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</si>
  <si>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</si>
  <si>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</si>
  <si>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</si>
  <si>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</si>
  <si>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</si>
  <si>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</si>
  <si>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</si>
  <si>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</si>
  <si>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</si>
  <si>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</si>
  <si>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</si>
  <si>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</si>
  <si>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</si>
  <si>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</si>
  <si>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</si>
  <si>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</si>
  <si>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</si>
  <si>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</si>
  <si>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</si>
  <si>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</si>
  <si>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</si>
  <si>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</si>
  <si>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</si>
  <si>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</si>
  <si>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</si>
  <si>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</si>
  <si>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</si>
  <si>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</si>
  <si>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</si>
  <si>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</si>
  <si>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</si>
  <si>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</si>
  <si>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</si>
  <si>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</si>
  <si>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</si>
  <si>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</si>
  <si>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</si>
  <si>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</si>
  <si>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</si>
  <si>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</si>
  <si>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</si>
  <si>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</si>
  <si>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</si>
  <si>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</si>
  <si>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</si>
  <si>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</si>
  <si>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</si>
  <si>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</si>
  <si>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</si>
  <si>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</si>
  <si>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</si>
  <si>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</si>
  <si>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</si>
  <si>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</si>
  <si>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</si>
  <si>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</si>
  <si>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</si>
  <si>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</si>
  <si>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</si>
  <si>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</si>
  <si>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</si>
  <si>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</si>
  <si>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</si>
  <si>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</si>
  <si>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</si>
  <si>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</si>
  <si>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</si>
  <si>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</si>
  <si>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</si>
  <si>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</si>
  <si>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</si>
  <si>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</si>
  <si>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</si>
  <si>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</si>
  <si>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</si>
  <si>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</si>
  <si>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</si>
  <si>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</si>
  <si>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</si>
  <si>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</si>
  <si>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</si>
  <si>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</si>
  <si>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</si>
  <si>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</si>
  <si>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</si>
  <si>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</si>
  <si>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</si>
  <si>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</si>
  <si>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</si>
  <si>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</si>
  <si>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</si>
  <si>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</si>
  <si>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</si>
  <si>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</si>
  <si>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</si>
  <si>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</si>
  <si>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</si>
  <si>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</si>
  <si>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</si>
  <si>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</si>
  <si>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</si>
  <si>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</si>
  <si>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</si>
  <si>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</si>
  <si>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</si>
  <si>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</si>
  <si>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</si>
  <si>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</si>
  <si>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</si>
  <si>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</si>
  <si>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</si>
  <si>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</si>
  <si>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</si>
  <si>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</si>
  <si>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</si>
  <si>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</si>
  <si>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</si>
  <si>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</si>
  <si>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</si>
  <si>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</si>
  <si>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</si>
  <si>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</si>
  <si>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</si>
  <si>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</si>
  <si>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</si>
  <si>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</si>
  <si>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</si>
  <si>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</si>
  <si>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</si>
  <si>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</si>
  <si>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</si>
  <si>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</si>
  <si>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</si>
  <si>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</si>
  <si>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</si>
  <si>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</si>
  <si>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</si>
  <si>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</si>
  <si>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</si>
  <si>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</si>
  <si>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</si>
  <si>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</si>
  <si>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</si>
  <si>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</si>
  <si>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</si>
  <si>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</si>
  <si>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</si>
  <si>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</si>
  <si>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</si>
  <si>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</si>
  <si>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</si>
  <si>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</si>
  <si>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</si>
  <si>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</si>
  <si>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</si>
  <si>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</si>
  <si>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</si>
  <si>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>СМР, в том числе оборудование</t>
  </si>
  <si>
    <t>Индекс пересчета в прогнозные цены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</si>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</sst>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C32" sqref="C3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24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2022</v>
      </c>
      <c r="G9" s="27"/>
      <c r="H9" s="27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231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230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232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233</v>
      </c>
      <c r="B18" s="13" t="s">
        <v>237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234</v>
      </c>
      <c r="B19" s="13" t="s">
        <v>238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235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236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239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2" customHeight="1" x14ac:dyDescent="0.25">
      <c r="A26" s="245" t="s">
        <v>13</v>
      </c>
      <c r="B26" s="24" t="s">
        <v>240</v>
      </c>
      <c r="C26" s="24"/>
      <c r="D26" s="24"/>
      <c r="E26" s="24"/>
      <c r="F26" s="24"/>
      <c r="G26" s="24"/>
    </row>
    <row r="27" spans="1:8" s="16" customFormat="1" ht="15.75" customHeight="1" x14ac:dyDescent="0.25">
      <c r="A27" s="15" t="s">
        <v>14</v>
      </c>
      <c r="B27" s="24" t="s">
        <v>241</v>
      </c>
      <c r="C27" s="24"/>
      <c r="D27" s="24"/>
      <c r="E27" s="24"/>
      <c r="F27" s="24"/>
      <c r="G27" s="24"/>
    </row>
    <row r="28" spans="1:8" s="16" customFormat="1" ht="15.75" customHeight="1" x14ac:dyDescent="0.25">
      <c r="A28" s="15" t="s">
        <v>15</v>
      </c>
      <c r="B28" s="24" t="s">
        <v>242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A13" sqref="A13:AX13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3" style="28" customWidth="1"/>
    <col min="24" max="24" width="6.85546875" style="28" customWidth="1"/>
    <col min="25" max="25" width="0.140625" style="28" customWidth="1"/>
    <col min="26" max="26" width="0" style="28" hidden="1" customWidth="1"/>
    <col min="27" max="27" width="4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570312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42578125" style="28" customWidth="1"/>
    <col min="44" max="45" width="0.140625" style="28" customWidth="1"/>
    <col min="46" max="46" width="3" style="28" customWidth="1"/>
    <col min="47" max="47" width="4" style="28" customWidth="1"/>
    <col min="48" max="48" width="0.140625" style="28" customWidth="1"/>
    <col min="49" max="49" width="0" style="28" hidden="1" customWidth="1"/>
    <col min="50" max="50" width="10.140625" style="28" customWidth="1"/>
    <col min="51" max="16384" width="9.140625" style="28"/>
  </cols>
  <sheetData>
    <row r="1" spans="1:50" ht="14.25" customHeight="1" x14ac:dyDescent="0.2">
      <c r="A1" s="31"/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1" t="s">
        <v>185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25" customHeight="1" x14ac:dyDescent="0.2">
      <c r="A2" s="31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1" t="s">
        <v>184</v>
      </c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25" customHeight="1" x14ac:dyDescent="0.2">
      <c r="A3" s="31"/>
      <c r="B3" s="29"/>
      <c r="C3" s="29"/>
      <c r="D3" s="29"/>
      <c r="E3" s="29"/>
      <c r="F3" s="29"/>
      <c r="G3" s="29"/>
      <c r="H3" s="29"/>
      <c r="I3" s="29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ht="14.25" customHeight="1" x14ac:dyDescent="0.2">
      <c r="A4" s="31" t="s">
        <v>183</v>
      </c>
      <c r="B4" s="29"/>
      <c r="C4" s="29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1" t="s">
        <v>182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</row>
    <row r="5" spans="1:50" ht="24.75" customHeight="1" x14ac:dyDescent="0.2">
      <c r="A5" s="31"/>
      <c r="B5" s="29"/>
      <c r="C5" s="29"/>
      <c r="D5" s="29"/>
      <c r="E5" s="29"/>
      <c r="F5" s="29"/>
      <c r="G5" s="29"/>
      <c r="H5" s="29"/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1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4.25" customHeight="1" x14ac:dyDescent="0.2">
      <c r="A6" s="31"/>
      <c r="B6" s="29"/>
      <c r="C6" s="29"/>
      <c r="D6" s="29"/>
      <c r="E6" s="29"/>
      <c r="F6" s="29"/>
      <c r="G6" s="29"/>
      <c r="H6" s="29"/>
      <c r="I6" s="29"/>
      <c r="J6" s="3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1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14.25" customHeight="1" x14ac:dyDescent="0.2">
      <c r="A7" s="31" t="s">
        <v>181</v>
      </c>
      <c r="B7" s="29"/>
      <c r="C7" s="29"/>
      <c r="D7" s="29"/>
      <c r="E7" s="29"/>
      <c r="F7" s="29"/>
      <c r="G7" s="29"/>
      <c r="H7" s="29"/>
      <c r="I7" s="29"/>
      <c r="J7" s="31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1" t="s">
        <v>181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14.2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14.25" customHeight="1" x14ac:dyDescent="0.2">
      <c r="A9" s="31" t="s">
        <v>180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ht="15.6" customHeight="1" x14ac:dyDescent="0.2">
      <c r="A10" s="46" t="s">
        <v>179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0" ht="14.25" customHeight="1" x14ac:dyDescent="0.2">
      <c r="A11" s="31" t="s">
        <v>178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0" ht="14.65" customHeight="1" x14ac:dyDescent="0.2">
      <c r="A12" s="94" t="s">
        <v>177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ht="14.25" customHeight="1" x14ac:dyDescent="0.2">
      <c r="A13" s="93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4.25" customHeight="1" x14ac:dyDescent="0.2">
      <c r="A14" s="31" t="s">
        <v>176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 t="s">
        <v>175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1" t="s">
        <v>174</v>
      </c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ht="14.25" customHeight="1" x14ac:dyDescent="0.2">
      <c r="A15" s="31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31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ht="14.25" customHeight="1" x14ac:dyDescent="0.2">
      <c r="A16" s="3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1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1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ht="14.25" customHeight="1" thickBot="1" x14ac:dyDescent="0.25">
      <c r="A17" s="31" t="s">
        <v>173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39" customHeight="1" thickBot="1" x14ac:dyDescent="0.25">
      <c r="A18" s="40" t="s">
        <v>4</v>
      </c>
      <c r="B18" s="40" t="s">
        <v>172</v>
      </c>
      <c r="C18" s="39"/>
      <c r="D18" s="39"/>
      <c r="E18" s="40" t="s">
        <v>171</v>
      </c>
      <c r="F18" s="39"/>
      <c r="G18" s="39"/>
      <c r="H18" s="39"/>
      <c r="I18" s="40" t="s">
        <v>5</v>
      </c>
      <c r="J18" s="39"/>
      <c r="K18" s="40" t="s">
        <v>170</v>
      </c>
      <c r="L18" s="39"/>
      <c r="M18" s="39"/>
      <c r="N18" s="39"/>
      <c r="O18" s="39"/>
      <c r="P18" s="39"/>
      <c r="Q18" s="39"/>
      <c r="R18" s="39"/>
      <c r="S18" s="39"/>
      <c r="T18" s="39"/>
      <c r="U18" s="40" t="s">
        <v>169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 t="s">
        <v>168</v>
      </c>
      <c r="AP18" s="39"/>
      <c r="AQ18" s="39"/>
      <c r="AR18" s="39"/>
      <c r="AS18" s="39"/>
      <c r="AT18" s="39"/>
      <c r="AU18" s="39"/>
      <c r="AV18" s="39"/>
      <c r="AW18" s="39"/>
      <c r="AX18" s="39"/>
    </row>
    <row r="19" spans="1:50" ht="14.25" customHeight="1" thickBo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 t="s">
        <v>161</v>
      </c>
      <c r="L19" s="39"/>
      <c r="M19" s="39"/>
      <c r="N19" s="40" t="s">
        <v>167</v>
      </c>
      <c r="O19" s="39"/>
      <c r="P19" s="39"/>
      <c r="Q19" s="39"/>
      <c r="R19" s="40" t="s">
        <v>48</v>
      </c>
      <c r="S19" s="39"/>
      <c r="T19" s="39"/>
      <c r="U19" s="40" t="s">
        <v>161</v>
      </c>
      <c r="V19" s="39"/>
      <c r="W19" s="39"/>
      <c r="X19" s="39"/>
      <c r="Y19" s="40" t="s">
        <v>164</v>
      </c>
      <c r="Z19" s="39"/>
      <c r="AA19" s="39"/>
      <c r="AB19" s="39"/>
      <c r="AC19" s="39"/>
      <c r="AD19" s="40" t="s">
        <v>167</v>
      </c>
      <c r="AE19" s="39"/>
      <c r="AF19" s="39"/>
      <c r="AG19" s="39"/>
      <c r="AH19" s="39"/>
      <c r="AI19" s="39"/>
      <c r="AJ19" s="39"/>
      <c r="AK19" s="40" t="s">
        <v>48</v>
      </c>
      <c r="AL19" s="39"/>
      <c r="AM19" s="39"/>
      <c r="AN19" s="39"/>
      <c r="AO19" s="40" t="s">
        <v>166</v>
      </c>
      <c r="AP19" s="39"/>
      <c r="AQ19" s="39"/>
      <c r="AR19" s="39"/>
      <c r="AS19" s="39"/>
      <c r="AT19" s="39"/>
      <c r="AU19" s="39"/>
      <c r="AV19" s="39"/>
      <c r="AW19" s="39"/>
      <c r="AX19" s="39"/>
    </row>
    <row r="20" spans="1:50" ht="14.25" customHeight="1" thickBot="1" x14ac:dyDescent="0.25">
      <c r="A20" s="39"/>
      <c r="B20" s="39"/>
      <c r="C20" s="39"/>
      <c r="D20" s="39"/>
      <c r="E20" s="39"/>
      <c r="F20" s="39"/>
      <c r="G20" s="39"/>
      <c r="H20" s="39"/>
      <c r="I20" s="40" t="s">
        <v>165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</row>
    <row r="21" spans="1:50" ht="27.6" customHeight="1" thickBo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 t="s">
        <v>164</v>
      </c>
      <c r="L21" s="39"/>
      <c r="M21" s="39"/>
      <c r="N21" s="40" t="s">
        <v>163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40" t="s">
        <v>163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162</v>
      </c>
      <c r="AP21" s="39"/>
      <c r="AQ21" s="39"/>
      <c r="AR21" s="39"/>
      <c r="AS21" s="39"/>
      <c r="AT21" s="39"/>
      <c r="AU21" s="39"/>
      <c r="AV21" s="40" t="s">
        <v>161</v>
      </c>
      <c r="AW21" s="39"/>
      <c r="AX21" s="39"/>
    </row>
    <row r="22" spans="1:50" ht="14.65" customHeight="1" x14ac:dyDescent="0.2">
      <c r="A22" s="86" t="s">
        <v>160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1:50" ht="14.65" customHeight="1" x14ac:dyDescent="0.2">
      <c r="A23" s="85">
        <v>1</v>
      </c>
      <c r="B23" s="84">
        <v>2</v>
      </c>
      <c r="C23" s="51"/>
      <c r="D23" s="51"/>
      <c r="E23" s="84">
        <v>3</v>
      </c>
      <c r="F23" s="51"/>
      <c r="G23" s="51"/>
      <c r="H23" s="51"/>
      <c r="I23" s="84">
        <v>4</v>
      </c>
      <c r="J23" s="51"/>
      <c r="K23" s="84">
        <v>5</v>
      </c>
      <c r="L23" s="51"/>
      <c r="M23" s="51"/>
      <c r="N23" s="84">
        <v>6</v>
      </c>
      <c r="O23" s="51"/>
      <c r="P23" s="51"/>
      <c r="Q23" s="51"/>
      <c r="R23" s="84">
        <v>7</v>
      </c>
      <c r="S23" s="51"/>
      <c r="T23" s="51"/>
      <c r="U23" s="84">
        <v>8</v>
      </c>
      <c r="V23" s="51"/>
      <c r="W23" s="51"/>
      <c r="X23" s="51"/>
      <c r="Y23" s="84">
        <v>9</v>
      </c>
      <c r="Z23" s="51"/>
      <c r="AA23" s="51"/>
      <c r="AB23" s="51"/>
      <c r="AC23" s="51"/>
      <c r="AD23" s="84">
        <v>10</v>
      </c>
      <c r="AE23" s="51"/>
      <c r="AF23" s="51"/>
      <c r="AG23" s="51"/>
      <c r="AH23" s="51"/>
      <c r="AI23" s="51"/>
      <c r="AJ23" s="51"/>
      <c r="AK23" s="84">
        <v>11</v>
      </c>
      <c r="AL23" s="51"/>
      <c r="AM23" s="51"/>
      <c r="AN23" s="51"/>
      <c r="AO23" s="84">
        <v>12</v>
      </c>
      <c r="AP23" s="51"/>
      <c r="AQ23" s="51"/>
      <c r="AR23" s="51"/>
      <c r="AS23" s="51"/>
      <c r="AT23" s="51"/>
      <c r="AU23" s="51"/>
      <c r="AV23" s="84">
        <v>13</v>
      </c>
      <c r="AW23" s="51"/>
      <c r="AX23" s="51"/>
    </row>
    <row r="24" spans="1:50" ht="97.7" customHeight="1" x14ac:dyDescent="0.2">
      <c r="A24" s="92" t="s">
        <v>46</v>
      </c>
      <c r="B24" s="63" t="s">
        <v>159</v>
      </c>
      <c r="C24" s="60"/>
      <c r="D24" s="60"/>
      <c r="E24" s="62" t="s">
        <v>158</v>
      </c>
      <c r="F24" s="60"/>
      <c r="G24" s="60"/>
      <c r="H24" s="60"/>
      <c r="I24" s="61">
        <v>1</v>
      </c>
      <c r="J24" s="60"/>
      <c r="K24" s="59">
        <v>2687.95</v>
      </c>
      <c r="L24" s="51"/>
      <c r="M24" s="51"/>
      <c r="N24" s="53">
        <v>244.91</v>
      </c>
      <c r="O24" s="51"/>
      <c r="P24" s="51"/>
      <c r="Q24" s="51"/>
      <c r="R24" s="59">
        <v>1886.45</v>
      </c>
      <c r="S24" s="51"/>
      <c r="T24" s="51"/>
      <c r="U24" s="59">
        <v>3557.97</v>
      </c>
      <c r="V24" s="51"/>
      <c r="W24" s="51"/>
      <c r="X24" s="51"/>
      <c r="Y24" s="53">
        <v>556.59</v>
      </c>
      <c r="Z24" s="51"/>
      <c r="AA24" s="51"/>
      <c r="AB24" s="51"/>
      <c r="AC24" s="51"/>
      <c r="AD24" s="53">
        <v>244.91</v>
      </c>
      <c r="AE24" s="51"/>
      <c r="AF24" s="51"/>
      <c r="AG24" s="51"/>
      <c r="AH24" s="51"/>
      <c r="AI24" s="51"/>
      <c r="AJ24" s="51"/>
      <c r="AK24" s="59">
        <v>1886.45</v>
      </c>
      <c r="AL24" s="51"/>
      <c r="AM24" s="51"/>
      <c r="AN24" s="51"/>
      <c r="AO24" s="53">
        <v>2.3199999999999998</v>
      </c>
      <c r="AP24" s="51"/>
      <c r="AQ24" s="51"/>
      <c r="AR24" s="51"/>
      <c r="AS24" s="51"/>
      <c r="AT24" s="51"/>
      <c r="AU24" s="51"/>
      <c r="AV24" s="53">
        <v>2.3199999999999998</v>
      </c>
      <c r="AW24" s="51"/>
      <c r="AX24" s="51"/>
    </row>
    <row r="25" spans="1:50" ht="125.65" customHeight="1" x14ac:dyDescent="0.2">
      <c r="A25" s="90"/>
      <c r="B25" s="57" t="s">
        <v>55</v>
      </c>
      <c r="C25" s="55"/>
      <c r="D25" s="55"/>
      <c r="E25" s="56" t="s">
        <v>157</v>
      </c>
      <c r="F25" s="55"/>
      <c r="G25" s="55"/>
      <c r="H25" s="55"/>
      <c r="I25" s="54" t="s">
        <v>152</v>
      </c>
      <c r="J25" s="51"/>
      <c r="K25" s="53">
        <v>556.59</v>
      </c>
      <c r="L25" s="51"/>
      <c r="M25" s="51"/>
      <c r="N25" s="53">
        <v>31.26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3">
        <v>31.26</v>
      </c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83">
        <v>0.1</v>
      </c>
      <c r="AP25" s="51"/>
      <c r="AQ25" s="51"/>
      <c r="AR25" s="51"/>
      <c r="AS25" s="51"/>
      <c r="AT25" s="51"/>
      <c r="AU25" s="51"/>
      <c r="AV25" s="83">
        <v>0.1</v>
      </c>
      <c r="AW25" s="51"/>
      <c r="AX25" s="51"/>
    </row>
    <row r="26" spans="1:50" ht="84.2" customHeight="1" x14ac:dyDescent="0.2">
      <c r="A26" s="92" t="s">
        <v>156</v>
      </c>
      <c r="B26" s="63" t="s">
        <v>155</v>
      </c>
      <c r="C26" s="60"/>
      <c r="D26" s="60"/>
      <c r="E26" s="62" t="s">
        <v>154</v>
      </c>
      <c r="F26" s="60"/>
      <c r="G26" s="60"/>
      <c r="H26" s="60"/>
      <c r="I26" s="61">
        <v>14</v>
      </c>
      <c r="J26" s="60"/>
      <c r="K26" s="59">
        <v>1254.31</v>
      </c>
      <c r="L26" s="51"/>
      <c r="M26" s="51"/>
      <c r="N26" s="53">
        <v>1.06</v>
      </c>
      <c r="O26" s="51"/>
      <c r="P26" s="51"/>
      <c r="Q26" s="51"/>
      <c r="R26" s="83">
        <v>85.2</v>
      </c>
      <c r="S26" s="51"/>
      <c r="T26" s="51"/>
      <c r="U26" s="64">
        <v>39800.080000000002</v>
      </c>
      <c r="V26" s="51"/>
      <c r="W26" s="51"/>
      <c r="X26" s="51"/>
      <c r="Y26" s="64">
        <v>16352.71</v>
      </c>
      <c r="Z26" s="51"/>
      <c r="AA26" s="51"/>
      <c r="AB26" s="51"/>
      <c r="AC26" s="51"/>
      <c r="AD26" s="53">
        <v>14.87</v>
      </c>
      <c r="AE26" s="51"/>
      <c r="AF26" s="51"/>
      <c r="AG26" s="51"/>
      <c r="AH26" s="51"/>
      <c r="AI26" s="51"/>
      <c r="AJ26" s="51"/>
      <c r="AK26" s="59">
        <v>1192.82</v>
      </c>
      <c r="AL26" s="51"/>
      <c r="AM26" s="51"/>
      <c r="AN26" s="51"/>
      <c r="AO26" s="83">
        <v>4.8</v>
      </c>
      <c r="AP26" s="51"/>
      <c r="AQ26" s="51"/>
      <c r="AR26" s="51"/>
      <c r="AS26" s="51"/>
      <c r="AT26" s="51"/>
      <c r="AU26" s="51"/>
      <c r="AV26" s="83">
        <v>67.2</v>
      </c>
      <c r="AW26" s="51"/>
      <c r="AX26" s="51"/>
    </row>
    <row r="27" spans="1:50" ht="125.65" customHeight="1" x14ac:dyDescent="0.2">
      <c r="A27" s="90"/>
      <c r="B27" s="57" t="s">
        <v>55</v>
      </c>
      <c r="C27" s="55"/>
      <c r="D27" s="55"/>
      <c r="E27" s="56" t="s">
        <v>153</v>
      </c>
      <c r="F27" s="55"/>
      <c r="G27" s="55"/>
      <c r="H27" s="55"/>
      <c r="I27" s="54" t="s">
        <v>152</v>
      </c>
      <c r="J27" s="51"/>
      <c r="K27" s="59">
        <v>1168.05</v>
      </c>
      <c r="L27" s="51"/>
      <c r="M27" s="51"/>
      <c r="N27" s="52"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2">
        <v>0</v>
      </c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2">
        <v>0</v>
      </c>
      <c r="AP27" s="51"/>
      <c r="AQ27" s="51"/>
      <c r="AR27" s="51"/>
      <c r="AS27" s="51"/>
      <c r="AT27" s="51"/>
      <c r="AU27" s="51"/>
      <c r="AV27" s="52">
        <v>0</v>
      </c>
      <c r="AW27" s="51"/>
      <c r="AX27" s="51"/>
    </row>
    <row r="28" spans="1:50" ht="166.15" customHeight="1" x14ac:dyDescent="0.2">
      <c r="A28" s="92" t="s">
        <v>151</v>
      </c>
      <c r="B28" s="63" t="s">
        <v>150</v>
      </c>
      <c r="C28" s="60"/>
      <c r="D28" s="60"/>
      <c r="E28" s="62" t="s">
        <v>149</v>
      </c>
      <c r="F28" s="60"/>
      <c r="G28" s="60"/>
      <c r="H28" s="60"/>
      <c r="I28" s="61">
        <v>1</v>
      </c>
      <c r="J28" s="60"/>
      <c r="K28" s="59">
        <v>4909.59</v>
      </c>
      <c r="L28" s="51"/>
      <c r="M28" s="51"/>
      <c r="N28" s="53">
        <v>368.61</v>
      </c>
      <c r="O28" s="51"/>
      <c r="P28" s="51"/>
      <c r="Q28" s="51"/>
      <c r="R28" s="59">
        <v>1974.68</v>
      </c>
      <c r="S28" s="51"/>
      <c r="T28" s="51"/>
      <c r="U28" s="59">
        <v>8753.9699999999993</v>
      </c>
      <c r="V28" s="51"/>
      <c r="W28" s="51"/>
      <c r="X28" s="51"/>
      <c r="Y28" s="59">
        <v>2566.29</v>
      </c>
      <c r="Z28" s="51"/>
      <c r="AA28" s="51"/>
      <c r="AB28" s="51"/>
      <c r="AC28" s="51"/>
      <c r="AD28" s="53">
        <v>368.61</v>
      </c>
      <c r="AE28" s="51"/>
      <c r="AF28" s="51"/>
      <c r="AG28" s="51"/>
      <c r="AH28" s="51"/>
      <c r="AI28" s="51"/>
      <c r="AJ28" s="51"/>
      <c r="AK28" s="59">
        <v>1974.68</v>
      </c>
      <c r="AL28" s="51"/>
      <c r="AM28" s="51"/>
      <c r="AN28" s="51"/>
      <c r="AO28" s="53">
        <v>11.28</v>
      </c>
      <c r="AP28" s="51"/>
      <c r="AQ28" s="51"/>
      <c r="AR28" s="51"/>
      <c r="AS28" s="51"/>
      <c r="AT28" s="51"/>
      <c r="AU28" s="51"/>
      <c r="AV28" s="53">
        <v>11.28</v>
      </c>
      <c r="AW28" s="51"/>
      <c r="AX28" s="51"/>
    </row>
    <row r="29" spans="1:50" ht="125.65" customHeight="1" x14ac:dyDescent="0.2">
      <c r="A29" s="90"/>
      <c r="B29" s="57" t="s">
        <v>55</v>
      </c>
      <c r="C29" s="55"/>
      <c r="D29" s="55"/>
      <c r="E29" s="56" t="s">
        <v>148</v>
      </c>
      <c r="F29" s="55"/>
      <c r="G29" s="55"/>
      <c r="H29" s="55"/>
      <c r="I29" s="54" t="s">
        <v>143</v>
      </c>
      <c r="J29" s="51"/>
      <c r="K29" s="59">
        <v>2566.29</v>
      </c>
      <c r="L29" s="51"/>
      <c r="M29" s="51"/>
      <c r="N29" s="53">
        <v>31.26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3">
        <v>31.26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83">
        <v>0.1</v>
      </c>
      <c r="AP29" s="51"/>
      <c r="AQ29" s="51"/>
      <c r="AR29" s="51"/>
      <c r="AS29" s="51"/>
      <c r="AT29" s="51"/>
      <c r="AU29" s="51"/>
      <c r="AV29" s="83">
        <v>0.1</v>
      </c>
      <c r="AW29" s="51"/>
      <c r="AX29" s="51"/>
    </row>
    <row r="30" spans="1:50" ht="84.2" customHeight="1" x14ac:dyDescent="0.2">
      <c r="A30" s="92" t="s">
        <v>147</v>
      </c>
      <c r="B30" s="63" t="s">
        <v>146</v>
      </c>
      <c r="C30" s="60"/>
      <c r="D30" s="60"/>
      <c r="E30" s="62" t="s">
        <v>145</v>
      </c>
      <c r="F30" s="60"/>
      <c r="G30" s="60"/>
      <c r="H30" s="60"/>
      <c r="I30" s="61">
        <v>4</v>
      </c>
      <c r="J30" s="60"/>
      <c r="K30" s="59">
        <v>8417.09</v>
      </c>
      <c r="L30" s="51"/>
      <c r="M30" s="51"/>
      <c r="N30" s="53">
        <v>669.38</v>
      </c>
      <c r="O30" s="51"/>
      <c r="P30" s="51"/>
      <c r="Q30" s="51"/>
      <c r="R30" s="53">
        <v>776.79</v>
      </c>
      <c r="S30" s="51"/>
      <c r="T30" s="51"/>
      <c r="U30" s="64">
        <v>75232.27</v>
      </c>
      <c r="V30" s="51"/>
      <c r="W30" s="51"/>
      <c r="X30" s="51"/>
      <c r="Y30" s="64">
        <v>27883.66</v>
      </c>
      <c r="Z30" s="51"/>
      <c r="AA30" s="51"/>
      <c r="AB30" s="51"/>
      <c r="AC30" s="51"/>
      <c r="AD30" s="59">
        <v>2677.53</v>
      </c>
      <c r="AE30" s="51"/>
      <c r="AF30" s="51"/>
      <c r="AG30" s="51"/>
      <c r="AH30" s="51"/>
      <c r="AI30" s="51"/>
      <c r="AJ30" s="51"/>
      <c r="AK30" s="59">
        <v>3107.15</v>
      </c>
      <c r="AL30" s="51"/>
      <c r="AM30" s="51"/>
      <c r="AN30" s="51"/>
      <c r="AO30" s="53">
        <v>30.64</v>
      </c>
      <c r="AP30" s="51"/>
      <c r="AQ30" s="51"/>
      <c r="AR30" s="51"/>
      <c r="AS30" s="51"/>
      <c r="AT30" s="51"/>
      <c r="AU30" s="51"/>
      <c r="AV30" s="53">
        <v>122.56</v>
      </c>
      <c r="AW30" s="51"/>
      <c r="AX30" s="51"/>
    </row>
    <row r="31" spans="1:50" ht="125.65" customHeight="1" x14ac:dyDescent="0.2">
      <c r="A31" s="90"/>
      <c r="B31" s="57" t="s">
        <v>55</v>
      </c>
      <c r="C31" s="55"/>
      <c r="D31" s="55"/>
      <c r="E31" s="56" t="s">
        <v>144</v>
      </c>
      <c r="F31" s="55"/>
      <c r="G31" s="55"/>
      <c r="H31" s="55"/>
      <c r="I31" s="54" t="s">
        <v>143</v>
      </c>
      <c r="J31" s="51"/>
      <c r="K31" s="59">
        <v>6970.92</v>
      </c>
      <c r="L31" s="51"/>
      <c r="M31" s="51"/>
      <c r="N31" s="53">
        <v>50.02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3">
        <v>200.08</v>
      </c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3">
        <v>0.16</v>
      </c>
      <c r="AP31" s="51"/>
      <c r="AQ31" s="51"/>
      <c r="AR31" s="51"/>
      <c r="AS31" s="51"/>
      <c r="AT31" s="51"/>
      <c r="AU31" s="51"/>
      <c r="AV31" s="53">
        <v>0.64</v>
      </c>
      <c r="AW31" s="51"/>
      <c r="AX31" s="51"/>
    </row>
    <row r="32" spans="1:50" ht="111.4" customHeight="1" x14ac:dyDescent="0.2">
      <c r="A32" s="92" t="s">
        <v>142</v>
      </c>
      <c r="B32" s="63" t="s">
        <v>141</v>
      </c>
      <c r="C32" s="60"/>
      <c r="D32" s="60"/>
      <c r="E32" s="62" t="s">
        <v>140</v>
      </c>
      <c r="F32" s="60"/>
      <c r="G32" s="60"/>
      <c r="H32" s="60"/>
      <c r="I32" s="91">
        <v>2.5</v>
      </c>
      <c r="J32" s="60"/>
      <c r="K32" s="59">
        <v>4209.99</v>
      </c>
      <c r="L32" s="51"/>
      <c r="M32" s="51"/>
      <c r="N32" s="83">
        <v>491.3</v>
      </c>
      <c r="O32" s="51"/>
      <c r="P32" s="51"/>
      <c r="Q32" s="51"/>
      <c r="R32" s="53">
        <v>441.67</v>
      </c>
      <c r="S32" s="51"/>
      <c r="T32" s="51"/>
      <c r="U32" s="64">
        <v>22881.78</v>
      </c>
      <c r="V32" s="51"/>
      <c r="W32" s="51"/>
      <c r="X32" s="51"/>
      <c r="Y32" s="59">
        <v>8192.56</v>
      </c>
      <c r="Z32" s="51"/>
      <c r="AA32" s="51"/>
      <c r="AB32" s="51"/>
      <c r="AC32" s="51"/>
      <c r="AD32" s="59">
        <v>1228.25</v>
      </c>
      <c r="AE32" s="51"/>
      <c r="AF32" s="51"/>
      <c r="AG32" s="51"/>
      <c r="AH32" s="51"/>
      <c r="AI32" s="51"/>
      <c r="AJ32" s="51"/>
      <c r="AK32" s="59">
        <v>1104.18</v>
      </c>
      <c r="AL32" s="51"/>
      <c r="AM32" s="51"/>
      <c r="AN32" s="51"/>
      <c r="AO32" s="53">
        <v>14.08</v>
      </c>
      <c r="AP32" s="51"/>
      <c r="AQ32" s="51"/>
      <c r="AR32" s="51"/>
      <c r="AS32" s="51"/>
      <c r="AT32" s="51"/>
      <c r="AU32" s="51"/>
      <c r="AV32" s="83">
        <v>35.200000000000003</v>
      </c>
      <c r="AW32" s="51"/>
      <c r="AX32" s="51"/>
    </row>
    <row r="33" spans="1:50" ht="125.65" customHeight="1" x14ac:dyDescent="0.2">
      <c r="A33" s="90"/>
      <c r="B33" s="57" t="s">
        <v>55</v>
      </c>
      <c r="C33" s="55"/>
      <c r="D33" s="55"/>
      <c r="E33" s="56" t="s">
        <v>139</v>
      </c>
      <c r="F33" s="55"/>
      <c r="G33" s="55"/>
      <c r="H33" s="55"/>
      <c r="I33" s="54" t="s">
        <v>138</v>
      </c>
      <c r="J33" s="51"/>
      <c r="K33" s="59">
        <v>3277.02</v>
      </c>
      <c r="L33" s="51"/>
      <c r="M33" s="51"/>
      <c r="N33" s="53">
        <v>62.65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3">
        <v>156.63</v>
      </c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83">
        <v>0.2</v>
      </c>
      <c r="AP33" s="51"/>
      <c r="AQ33" s="51"/>
      <c r="AR33" s="51"/>
      <c r="AS33" s="51"/>
      <c r="AT33" s="51"/>
      <c r="AU33" s="51"/>
      <c r="AV33" s="83">
        <v>0.5</v>
      </c>
      <c r="AW33" s="51"/>
      <c r="AX33" s="51"/>
    </row>
    <row r="34" spans="1:50" ht="14.25" customHeight="1" x14ac:dyDescent="0.2">
      <c r="A34" s="31" t="s">
        <v>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5">
        <v>150226.07</v>
      </c>
      <c r="V34" s="29"/>
      <c r="W34" s="29"/>
      <c r="X34" s="29"/>
      <c r="Y34" s="81">
        <v>55551.81</v>
      </c>
      <c r="Z34" s="29"/>
      <c r="AA34" s="29"/>
      <c r="AB34" s="29"/>
      <c r="AC34" s="29"/>
      <c r="AD34" s="87">
        <v>4534.17</v>
      </c>
      <c r="AE34" s="29"/>
      <c r="AF34" s="29"/>
      <c r="AG34" s="29"/>
      <c r="AH34" s="29"/>
      <c r="AI34" s="29"/>
      <c r="AJ34" s="29"/>
      <c r="AK34" s="87">
        <v>9265.2800000000007</v>
      </c>
      <c r="AL34" s="29"/>
      <c r="AM34" s="29"/>
      <c r="AN34" s="29"/>
      <c r="AO34" s="88">
        <v>238.56</v>
      </c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ht="14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88">
        <v>419.23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88">
        <v>1.34</v>
      </c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ht="14.25" customHeight="1" x14ac:dyDescent="0.2">
      <c r="A36" s="31" t="s">
        <v>137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81">
        <v>21030.09</v>
      </c>
      <c r="V36" s="29"/>
      <c r="W36" s="29"/>
      <c r="X36" s="29"/>
      <c r="Y36" s="81">
        <v>19443.13</v>
      </c>
      <c r="Z36" s="29"/>
      <c r="AA36" s="29"/>
      <c r="AB36" s="29"/>
      <c r="AC36" s="29"/>
      <c r="AD36" s="87">
        <v>1586.96</v>
      </c>
      <c r="AE36" s="29"/>
      <c r="AF36" s="29"/>
      <c r="AG36" s="29"/>
      <c r="AH36" s="29"/>
      <c r="AI36" s="29"/>
      <c r="AJ36" s="29"/>
      <c r="AK36" s="45">
        <v>0</v>
      </c>
      <c r="AL36" s="29"/>
      <c r="AM36" s="29"/>
      <c r="AN36" s="29"/>
      <c r="AO36" s="89">
        <v>83.5</v>
      </c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ht="14.25" customHeight="1" x14ac:dyDescent="0.2">
      <c r="A37" s="31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8">
        <v>146.72999999999999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88">
        <v>0.47</v>
      </c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ht="14.25" customHeight="1" x14ac:dyDescent="0.2">
      <c r="A38" s="31" t="s">
        <v>52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5">
        <v>171256.16</v>
      </c>
      <c r="V38" s="29"/>
      <c r="W38" s="29"/>
      <c r="X38" s="29"/>
      <c r="Y38" s="81">
        <v>74994.94</v>
      </c>
      <c r="Z38" s="29"/>
      <c r="AA38" s="29"/>
      <c r="AB38" s="29"/>
      <c r="AC38" s="29"/>
      <c r="AD38" s="87">
        <v>6121.13</v>
      </c>
      <c r="AE38" s="29"/>
      <c r="AF38" s="29"/>
      <c r="AG38" s="29"/>
      <c r="AH38" s="29"/>
      <c r="AI38" s="29"/>
      <c r="AJ38" s="29"/>
      <c r="AK38" s="87">
        <v>9265.2800000000007</v>
      </c>
      <c r="AL38" s="29"/>
      <c r="AM38" s="29"/>
      <c r="AN38" s="29"/>
      <c r="AO38" s="88">
        <v>322.06</v>
      </c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14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88">
        <v>565.96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88">
        <v>1.81</v>
      </c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ht="14.25" customHeight="1" thickBot="1" x14ac:dyDescent="0.25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14.25" customHeight="1" thickBot="1" x14ac:dyDescent="0.25">
      <c r="A41" s="42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 t="s">
        <v>33</v>
      </c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0" t="s">
        <v>32</v>
      </c>
      <c r="AU41" s="39"/>
      <c r="AV41" s="39"/>
      <c r="AW41" s="39"/>
      <c r="AX41" s="39"/>
    </row>
    <row r="42" spans="1:50" ht="14.25" customHeight="1" x14ac:dyDescent="0.2">
      <c r="A42" s="31" t="s">
        <v>51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6" t="s">
        <v>135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">
        <v>46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>
        <v>74994.94</v>
      </c>
      <c r="AU42" s="29"/>
      <c r="AV42" s="29"/>
      <c r="AW42" s="29"/>
      <c r="AX42" s="29"/>
    </row>
    <row r="43" spans="1:50" ht="14.25" customHeight="1" x14ac:dyDescent="0.2">
      <c r="A43" s="31" t="s">
        <v>49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6" t="s">
        <v>134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">
        <v>46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>
        <v>6121.13</v>
      </c>
      <c r="AU43" s="29"/>
      <c r="AV43" s="29"/>
      <c r="AW43" s="29"/>
      <c r="AX43" s="29"/>
    </row>
    <row r="44" spans="1:50" ht="14.25" customHeight="1" x14ac:dyDescent="0.2">
      <c r="A44" s="31" t="s">
        <v>48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6" t="s">
        <v>133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">
        <v>46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7">
        <v>9265.2800000000007</v>
      </c>
      <c r="AU44" s="29"/>
      <c r="AV44" s="29"/>
      <c r="AW44" s="29"/>
      <c r="AX44" s="29"/>
    </row>
    <row r="45" spans="1:50" ht="14.65" customHeight="1" x14ac:dyDescent="0.2">
      <c r="A45" s="34" t="s">
        <v>45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3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44">
        <v>0</v>
      </c>
      <c r="AU45" s="29"/>
      <c r="AV45" s="29"/>
      <c r="AW45" s="29"/>
      <c r="AX45" s="29"/>
    </row>
    <row r="46" spans="1:50" ht="14.65" customHeight="1" x14ac:dyDescent="0.2">
      <c r="A46" s="34" t="s">
        <v>31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3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80">
        <v>90381.35</v>
      </c>
      <c r="AU46" s="29"/>
      <c r="AV46" s="29"/>
      <c r="AW46" s="29"/>
      <c r="AX46" s="29"/>
    </row>
    <row r="47" spans="1:50" ht="14.25" customHeight="1" x14ac:dyDescent="0.2">
      <c r="A47" s="31" t="s">
        <v>132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14.25" customHeight="1" x14ac:dyDescent="0.2">
      <c r="A48" s="31" t="s">
        <v>43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6" t="s">
        <v>131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">
        <v>130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81">
        <v>51880.21</v>
      </c>
      <c r="AU48" s="29"/>
      <c r="AV48" s="29"/>
      <c r="AW48" s="29"/>
      <c r="AX48" s="29"/>
    </row>
    <row r="49" spans="1:50" ht="14.25" customHeight="1" x14ac:dyDescent="0.2">
      <c r="A49" s="31" t="s">
        <v>40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6" t="s">
        <v>129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">
        <v>128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81">
        <v>27277.22</v>
      </c>
      <c r="AU49" s="29"/>
      <c r="AV49" s="29"/>
      <c r="AW49" s="29"/>
      <c r="AX49" s="29"/>
    </row>
    <row r="50" spans="1:50" ht="14.65" customHeight="1" x14ac:dyDescent="0.2">
      <c r="A50" s="34" t="s">
        <v>31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3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80">
        <v>79157.429999999993</v>
      </c>
      <c r="AU50" s="29"/>
      <c r="AV50" s="29"/>
      <c r="AW50" s="29"/>
      <c r="AX50" s="29"/>
    </row>
    <row r="51" spans="1:50" ht="14.25" customHeight="1" x14ac:dyDescent="0.2">
      <c r="A51" s="31" t="s">
        <v>127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14.25" customHeight="1" x14ac:dyDescent="0.2">
      <c r="A52" s="31" t="s">
        <v>43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6" t="s">
        <v>126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36" t="s">
        <v>125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81">
        <v>19868.54</v>
      </c>
      <c r="AU52" s="29"/>
      <c r="AV52" s="29"/>
      <c r="AW52" s="29"/>
      <c r="AX52" s="29"/>
    </row>
    <row r="53" spans="1:50" ht="14.25" customHeight="1" x14ac:dyDescent="0.2">
      <c r="A53" s="31" t="s">
        <v>40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6" t="s">
        <v>124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36" t="s">
        <v>123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81">
        <v>10155.030000000001</v>
      </c>
      <c r="AU53" s="29"/>
      <c r="AV53" s="29"/>
      <c r="AW53" s="29"/>
      <c r="AX53" s="29"/>
    </row>
    <row r="54" spans="1:50" ht="14.65" customHeight="1" x14ac:dyDescent="0.2">
      <c r="A54" s="34" t="s">
        <v>31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33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80">
        <v>30023.57</v>
      </c>
      <c r="AU54" s="29"/>
      <c r="AV54" s="29"/>
      <c r="AW54" s="29"/>
      <c r="AX54" s="29"/>
    </row>
    <row r="55" spans="1:50" ht="14.25" customHeight="1" x14ac:dyDescent="0.2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14.65" customHeight="1" x14ac:dyDescent="0.2">
      <c r="A56" s="34" t="s">
        <v>31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33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43">
        <v>199562.35</v>
      </c>
      <c r="AU56" s="29"/>
      <c r="AV56" s="29"/>
      <c r="AW56" s="29"/>
      <c r="AX56" s="29"/>
    </row>
    <row r="57" spans="1:50" ht="14.25" customHeight="1" x14ac:dyDescent="0.2">
      <c r="A57" s="31" t="s">
        <v>37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6" t="s">
        <v>122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6" t="s">
        <v>121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35">
        <v>126797.73</v>
      </c>
      <c r="AU57" s="29"/>
      <c r="AV57" s="29"/>
      <c r="AW57" s="29"/>
      <c r="AX57" s="29"/>
    </row>
    <row r="58" spans="1:50" ht="14.65" customHeight="1" x14ac:dyDescent="0.2">
      <c r="A58" s="34" t="s">
        <v>31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33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43">
        <v>126797.73</v>
      </c>
      <c r="AU58" s="29"/>
      <c r="AV58" s="29"/>
      <c r="AW58" s="29"/>
      <c r="AX58" s="29"/>
    </row>
    <row r="59" spans="1:50" ht="14.25" customHeight="1" x14ac:dyDescent="0.2">
      <c r="A59" s="30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ht="14.65" customHeight="1" x14ac:dyDescent="0.2">
      <c r="A60" s="86" t="s">
        <v>120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1:50" ht="14.65" customHeight="1" x14ac:dyDescent="0.2">
      <c r="A61" s="85">
        <v>1</v>
      </c>
      <c r="B61" s="84">
        <v>2</v>
      </c>
      <c r="C61" s="51"/>
      <c r="D61" s="51"/>
      <c r="E61" s="51"/>
      <c r="F61" s="51"/>
      <c r="G61" s="51"/>
      <c r="H61" s="84">
        <v>3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84">
        <v>4</v>
      </c>
      <c r="Y61" s="51"/>
      <c r="Z61" s="51"/>
      <c r="AA61" s="51"/>
      <c r="AB61" s="51"/>
      <c r="AC61" s="84">
        <v>5</v>
      </c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84">
        <v>6</v>
      </c>
      <c r="AO61" s="51"/>
      <c r="AP61" s="51"/>
      <c r="AQ61" s="51"/>
      <c r="AR61" s="51"/>
      <c r="AS61" s="51"/>
      <c r="AT61" s="51"/>
      <c r="AU61" s="84">
        <v>7</v>
      </c>
      <c r="AV61" s="51"/>
      <c r="AW61" s="51"/>
      <c r="AX61" s="51"/>
    </row>
    <row r="62" spans="1:50" ht="43.15" customHeight="1" x14ac:dyDescent="0.2">
      <c r="A62" s="54" t="s">
        <v>119</v>
      </c>
      <c r="B62" s="54" t="s">
        <v>118</v>
      </c>
      <c r="C62" s="51"/>
      <c r="D62" s="51"/>
      <c r="E62" s="51"/>
      <c r="F62" s="51"/>
      <c r="G62" s="51"/>
      <c r="H62" s="62" t="s">
        <v>117</v>
      </c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54" t="s">
        <v>104</v>
      </c>
      <c r="Y62" s="51"/>
      <c r="Z62" s="51"/>
      <c r="AA62" s="51"/>
      <c r="AB62" s="51"/>
      <c r="AC62" s="83">
        <v>0.2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64">
        <v>67261.539999999994</v>
      </c>
      <c r="AO62" s="51"/>
      <c r="AP62" s="51"/>
      <c r="AQ62" s="51"/>
      <c r="AR62" s="51"/>
      <c r="AS62" s="51"/>
      <c r="AT62" s="51"/>
      <c r="AU62" s="64">
        <v>13452.31</v>
      </c>
      <c r="AV62" s="51"/>
      <c r="AW62" s="51"/>
      <c r="AX62" s="51"/>
    </row>
    <row r="63" spans="1:50" ht="30.2" customHeight="1" x14ac:dyDescent="0.2">
      <c r="A63" s="51"/>
      <c r="B63" s="51"/>
      <c r="C63" s="51"/>
      <c r="D63" s="51"/>
      <c r="E63" s="51"/>
      <c r="F63" s="51"/>
      <c r="G63" s="51"/>
      <c r="H63" s="56" t="s">
        <v>116</v>
      </c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82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1:50" ht="43.15" customHeight="1" x14ac:dyDescent="0.2">
      <c r="A64" s="54" t="s">
        <v>115</v>
      </c>
      <c r="B64" s="54" t="s">
        <v>114</v>
      </c>
      <c r="C64" s="51"/>
      <c r="D64" s="51"/>
      <c r="E64" s="51"/>
      <c r="F64" s="51"/>
      <c r="G64" s="51"/>
      <c r="H64" s="62" t="s">
        <v>113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54" t="s">
        <v>104</v>
      </c>
      <c r="Y64" s="51"/>
      <c r="Z64" s="51"/>
      <c r="AA64" s="51"/>
      <c r="AB64" s="51"/>
      <c r="AC64" s="53">
        <v>0.05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64">
        <v>82810.39</v>
      </c>
      <c r="AO64" s="51"/>
      <c r="AP64" s="51"/>
      <c r="AQ64" s="51"/>
      <c r="AR64" s="51"/>
      <c r="AS64" s="51"/>
      <c r="AT64" s="51"/>
      <c r="AU64" s="59">
        <v>4140.5200000000004</v>
      </c>
      <c r="AV64" s="51"/>
      <c r="AW64" s="51"/>
      <c r="AX64" s="51"/>
    </row>
    <row r="65" spans="1:50" ht="30.2" customHeight="1" x14ac:dyDescent="0.2">
      <c r="A65" s="51"/>
      <c r="B65" s="51"/>
      <c r="C65" s="51"/>
      <c r="D65" s="51"/>
      <c r="E65" s="51"/>
      <c r="F65" s="51"/>
      <c r="G65" s="51"/>
      <c r="H65" s="56" t="s">
        <v>112</v>
      </c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1:50" ht="29.45" customHeight="1" x14ac:dyDescent="0.2">
      <c r="A66" s="54" t="s">
        <v>111</v>
      </c>
      <c r="B66" s="54" t="s">
        <v>110</v>
      </c>
      <c r="C66" s="51"/>
      <c r="D66" s="51"/>
      <c r="E66" s="51"/>
      <c r="F66" s="51"/>
      <c r="G66" s="51"/>
      <c r="H66" s="62" t="s">
        <v>109</v>
      </c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54" t="s">
        <v>104</v>
      </c>
      <c r="Y66" s="51"/>
      <c r="Z66" s="51"/>
      <c r="AA66" s="51"/>
      <c r="AB66" s="51"/>
      <c r="AC66" s="53">
        <v>0.25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64">
        <v>11729.52</v>
      </c>
      <c r="AO66" s="51"/>
      <c r="AP66" s="51"/>
      <c r="AQ66" s="51"/>
      <c r="AR66" s="51"/>
      <c r="AS66" s="51"/>
      <c r="AT66" s="51"/>
      <c r="AU66" s="59">
        <v>2932.38</v>
      </c>
      <c r="AV66" s="51"/>
      <c r="AW66" s="51"/>
      <c r="AX66" s="51"/>
    </row>
    <row r="67" spans="1:50" ht="30.2" customHeight="1" x14ac:dyDescent="0.2">
      <c r="A67" s="51"/>
      <c r="B67" s="51"/>
      <c r="C67" s="51"/>
      <c r="D67" s="51"/>
      <c r="E67" s="51"/>
      <c r="F67" s="51"/>
      <c r="G67" s="51"/>
      <c r="H67" s="56" t="s">
        <v>108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8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1:50" ht="29.45" customHeight="1" x14ac:dyDescent="0.2">
      <c r="A68" s="54" t="s">
        <v>107</v>
      </c>
      <c r="B68" s="54" t="s">
        <v>106</v>
      </c>
      <c r="C68" s="51"/>
      <c r="D68" s="51"/>
      <c r="E68" s="51"/>
      <c r="F68" s="51"/>
      <c r="G68" s="51"/>
      <c r="H68" s="62" t="s">
        <v>105</v>
      </c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4" t="s">
        <v>104</v>
      </c>
      <c r="Y68" s="51"/>
      <c r="Z68" s="51"/>
      <c r="AA68" s="51"/>
      <c r="AB68" s="51"/>
      <c r="AC68" s="53">
        <v>0.15</v>
      </c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64">
        <v>21522.55</v>
      </c>
      <c r="AO68" s="51"/>
      <c r="AP68" s="51"/>
      <c r="AQ68" s="51"/>
      <c r="AR68" s="51"/>
      <c r="AS68" s="51"/>
      <c r="AT68" s="51"/>
      <c r="AU68" s="59">
        <v>3228.38</v>
      </c>
      <c r="AV68" s="51"/>
      <c r="AW68" s="51"/>
      <c r="AX68" s="51"/>
    </row>
    <row r="69" spans="1:50" ht="30.2" customHeight="1" x14ac:dyDescent="0.2">
      <c r="A69" s="51"/>
      <c r="B69" s="51"/>
      <c r="C69" s="51"/>
      <c r="D69" s="51"/>
      <c r="E69" s="51"/>
      <c r="F69" s="51"/>
      <c r="G69" s="51"/>
      <c r="H69" s="56" t="s">
        <v>103</v>
      </c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8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1:50" ht="14.25" customHeight="1" x14ac:dyDescent="0.2">
      <c r="A70" s="31" t="s">
        <v>52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81">
        <v>23753.59</v>
      </c>
      <c r="AV70" s="29"/>
      <c r="AW70" s="29"/>
      <c r="AX70" s="29"/>
    </row>
    <row r="71" spans="1:50" ht="14.25" customHeight="1" thickBot="1" x14ac:dyDescent="0.25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ht="14.25" customHeight="1" thickBot="1" x14ac:dyDescent="0.25">
      <c r="A72" s="42" t="s">
        <v>34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2" t="s">
        <v>33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0" t="s">
        <v>32</v>
      </c>
      <c r="AT72" s="39"/>
      <c r="AU72" s="39"/>
      <c r="AV72" s="39"/>
      <c r="AW72" s="39"/>
      <c r="AX72" s="39"/>
    </row>
    <row r="73" spans="1:50" ht="14.65" customHeight="1" x14ac:dyDescent="0.2">
      <c r="A73" s="34" t="s">
        <v>102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33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80">
        <v>23753.59</v>
      </c>
      <c r="AT73" s="29"/>
      <c r="AU73" s="29"/>
      <c r="AV73" s="29"/>
      <c r="AW73" s="29"/>
      <c r="AX73" s="29"/>
    </row>
    <row r="74" spans="1:50" ht="14.25" customHeight="1" x14ac:dyDescent="0.2">
      <c r="A74" s="30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15.6" customHeight="1" x14ac:dyDescent="0.2">
      <c r="A75" s="54" t="s">
        <v>101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1:50" ht="16.899999999999999" customHeight="1" x14ac:dyDescent="0.2">
      <c r="A76" s="69">
        <v>1</v>
      </c>
      <c r="B76" s="51"/>
      <c r="C76" s="69">
        <v>2</v>
      </c>
      <c r="D76" s="51"/>
      <c r="E76" s="51"/>
      <c r="F76" s="69">
        <v>3</v>
      </c>
      <c r="G76" s="51"/>
      <c r="H76" s="51"/>
      <c r="I76" s="51"/>
      <c r="J76" s="51"/>
      <c r="K76" s="51"/>
      <c r="L76" s="69">
        <v>4</v>
      </c>
      <c r="M76" s="51"/>
      <c r="N76" s="51"/>
      <c r="O76" s="51"/>
      <c r="P76" s="51"/>
      <c r="Q76" s="51"/>
      <c r="R76" s="51"/>
      <c r="S76" s="69">
        <v>5</v>
      </c>
      <c r="T76" s="51"/>
      <c r="U76" s="51"/>
      <c r="V76" s="69">
        <v>6</v>
      </c>
      <c r="W76" s="51"/>
      <c r="X76" s="51"/>
      <c r="Y76" s="51"/>
      <c r="Z76" s="69">
        <v>7</v>
      </c>
      <c r="AA76" s="51"/>
      <c r="AB76" s="51"/>
      <c r="AC76" s="51"/>
      <c r="AD76" s="51"/>
      <c r="AE76" s="69">
        <v>8</v>
      </c>
      <c r="AF76" s="51"/>
      <c r="AG76" s="51"/>
      <c r="AH76" s="51"/>
      <c r="AI76" s="51"/>
      <c r="AJ76" s="51"/>
      <c r="AK76" s="51"/>
      <c r="AL76" s="69">
        <v>9</v>
      </c>
      <c r="AM76" s="51"/>
      <c r="AN76" s="51"/>
      <c r="AO76" s="51"/>
      <c r="AP76" s="69">
        <v>10</v>
      </c>
      <c r="AQ76" s="51"/>
      <c r="AR76" s="51"/>
      <c r="AS76" s="51"/>
      <c r="AT76" s="51"/>
      <c r="AU76" s="51"/>
      <c r="AV76" s="51"/>
      <c r="AW76" s="69">
        <v>11</v>
      </c>
      <c r="AX76" s="51"/>
    </row>
    <row r="77" spans="1:50" ht="15.95" customHeight="1" x14ac:dyDescent="0.2">
      <c r="A77" s="54" t="s">
        <v>100</v>
      </c>
      <c r="B77" s="51"/>
      <c r="C77" s="54" t="s">
        <v>82</v>
      </c>
      <c r="D77" s="51"/>
      <c r="E77" s="51"/>
      <c r="F77" s="62" t="s">
        <v>99</v>
      </c>
      <c r="G77" s="60"/>
      <c r="H77" s="60"/>
      <c r="I77" s="60"/>
      <c r="J77" s="60"/>
      <c r="K77" s="60"/>
      <c r="L77" s="75">
        <v>100</v>
      </c>
      <c r="M77" s="60"/>
      <c r="N77" s="60"/>
      <c r="O77" s="60"/>
      <c r="P77" s="60"/>
      <c r="Q77" s="60"/>
      <c r="R77" s="60"/>
      <c r="S77" s="69">
        <v>230</v>
      </c>
      <c r="T77" s="51"/>
      <c r="U77" s="51"/>
      <c r="V77" s="74"/>
      <c r="W77" s="51"/>
      <c r="X77" s="51"/>
      <c r="Y77" s="51"/>
      <c r="Z77" s="73">
        <v>23000</v>
      </c>
      <c r="AA77" s="51"/>
      <c r="AB77" s="51"/>
      <c r="AC77" s="51"/>
      <c r="AD77" s="51"/>
      <c r="AE77" s="72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1:50" ht="16.5" customHeight="1" x14ac:dyDescent="0.2">
      <c r="A78" s="51"/>
      <c r="B78" s="51"/>
      <c r="C78" s="51"/>
      <c r="D78" s="51"/>
      <c r="E78" s="51"/>
      <c r="F78" s="56" t="s">
        <v>98</v>
      </c>
      <c r="G78" s="55"/>
      <c r="H78" s="55"/>
      <c r="I78" s="55"/>
      <c r="J78" s="55"/>
      <c r="K78" s="55"/>
      <c r="L78" s="57" t="s">
        <v>97</v>
      </c>
      <c r="M78" s="55"/>
      <c r="N78" s="55"/>
      <c r="O78" s="55"/>
      <c r="P78" s="55"/>
      <c r="Q78" s="55"/>
      <c r="R78" s="5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</row>
    <row r="79" spans="1:50" ht="15.6" customHeight="1" x14ac:dyDescent="0.2">
      <c r="A79" s="46" t="s">
        <v>52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47">
        <v>0</v>
      </c>
      <c r="AA79" s="29"/>
      <c r="AB79" s="29"/>
      <c r="AC79" s="29"/>
      <c r="AD79" s="29"/>
      <c r="AE79" s="47">
        <v>0</v>
      </c>
      <c r="AF79" s="29"/>
      <c r="AG79" s="29"/>
      <c r="AH79" s="29"/>
      <c r="AI79" s="29"/>
      <c r="AJ79" s="29"/>
      <c r="AK79" s="29"/>
      <c r="AL79" s="47">
        <v>0</v>
      </c>
      <c r="AM79" s="29"/>
      <c r="AN79" s="29"/>
      <c r="AO79" s="29"/>
      <c r="AP79" s="47">
        <v>0</v>
      </c>
      <c r="AQ79" s="29"/>
      <c r="AR79" s="29"/>
      <c r="AS79" s="29"/>
      <c r="AT79" s="29"/>
      <c r="AU79" s="29"/>
      <c r="AV79" s="29"/>
      <c r="AW79" s="29"/>
      <c r="AX79" s="29"/>
    </row>
    <row r="80" spans="1:50" ht="15.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47">
        <v>0</v>
      </c>
      <c r="AM80" s="29"/>
      <c r="AN80" s="29"/>
      <c r="AO80" s="29"/>
      <c r="AP80" s="47">
        <v>0</v>
      </c>
      <c r="AQ80" s="29"/>
      <c r="AR80" s="29"/>
      <c r="AS80" s="29"/>
      <c r="AT80" s="29"/>
      <c r="AU80" s="29"/>
      <c r="AV80" s="29"/>
      <c r="AW80" s="29"/>
      <c r="AX80" s="29"/>
    </row>
    <row r="81" spans="1:50" ht="15.6" customHeight="1" thickBot="1" x14ac:dyDescent="0.25">
      <c r="A81" s="4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14.25" customHeight="1" thickBot="1" x14ac:dyDescent="0.25">
      <c r="A82" s="42" t="s">
        <v>34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 t="s">
        <v>33</v>
      </c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0" t="s">
        <v>32</v>
      </c>
      <c r="AU82" s="39"/>
      <c r="AV82" s="39"/>
      <c r="AW82" s="39"/>
      <c r="AX82" s="39"/>
    </row>
    <row r="83" spans="1:50" ht="14.65" customHeight="1" x14ac:dyDescent="0.2">
      <c r="A83" s="34" t="s">
        <v>45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33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79">
        <v>23000</v>
      </c>
      <c r="AU83" s="29"/>
      <c r="AV83" s="29"/>
      <c r="AW83" s="29"/>
      <c r="AX83" s="29"/>
    </row>
    <row r="84" spans="1:50" ht="14.25" customHeight="1" x14ac:dyDescent="0.2">
      <c r="A84" s="31" t="s">
        <v>96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6" t="s">
        <v>95</v>
      </c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36" t="s">
        <v>94</v>
      </c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45">
        <v>460</v>
      </c>
      <c r="AU84" s="29"/>
      <c r="AV84" s="29"/>
      <c r="AW84" s="29"/>
      <c r="AX84" s="29"/>
    </row>
    <row r="85" spans="1:50" ht="14.65" customHeight="1" x14ac:dyDescent="0.2">
      <c r="A85" s="34" t="s">
        <v>31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33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79">
        <v>23460</v>
      </c>
      <c r="AU85" s="29"/>
      <c r="AV85" s="29"/>
      <c r="AW85" s="29"/>
      <c r="AX85" s="29"/>
    </row>
    <row r="86" spans="1:50" ht="14.25" customHeight="1" x14ac:dyDescent="0.2">
      <c r="A86" s="30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15.6" customHeight="1" x14ac:dyDescent="0.2">
      <c r="A87" s="54" t="s">
        <v>93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</row>
    <row r="88" spans="1:50" ht="16.899999999999999" customHeight="1" x14ac:dyDescent="0.2">
      <c r="A88" s="69">
        <v>1</v>
      </c>
      <c r="B88" s="51"/>
      <c r="C88" s="69">
        <v>2</v>
      </c>
      <c r="D88" s="51"/>
      <c r="E88" s="51"/>
      <c r="F88" s="69">
        <v>3</v>
      </c>
      <c r="G88" s="51"/>
      <c r="H88" s="51"/>
      <c r="I88" s="51"/>
      <c r="J88" s="51"/>
      <c r="K88" s="51"/>
      <c r="L88" s="69">
        <v>4</v>
      </c>
      <c r="M88" s="51"/>
      <c r="N88" s="51"/>
      <c r="O88" s="51"/>
      <c r="P88" s="51"/>
      <c r="Q88" s="51"/>
      <c r="R88" s="51"/>
      <c r="S88" s="69">
        <v>5</v>
      </c>
      <c r="T88" s="51"/>
      <c r="U88" s="51"/>
      <c r="V88" s="69">
        <v>6</v>
      </c>
      <c r="W88" s="51"/>
      <c r="X88" s="51"/>
      <c r="Y88" s="51"/>
      <c r="Z88" s="69">
        <v>7</v>
      </c>
      <c r="AA88" s="51"/>
      <c r="AB88" s="51"/>
      <c r="AC88" s="51"/>
      <c r="AD88" s="51"/>
      <c r="AE88" s="69">
        <v>8</v>
      </c>
      <c r="AF88" s="51"/>
      <c r="AG88" s="51"/>
      <c r="AH88" s="51"/>
      <c r="AI88" s="51"/>
      <c r="AJ88" s="51"/>
      <c r="AK88" s="51"/>
      <c r="AL88" s="69">
        <v>9</v>
      </c>
      <c r="AM88" s="51"/>
      <c r="AN88" s="51"/>
      <c r="AO88" s="51"/>
      <c r="AP88" s="69">
        <v>10</v>
      </c>
      <c r="AQ88" s="51"/>
      <c r="AR88" s="51"/>
      <c r="AS88" s="51"/>
      <c r="AT88" s="51"/>
      <c r="AU88" s="51"/>
      <c r="AV88" s="51"/>
      <c r="AW88" s="69">
        <v>11</v>
      </c>
      <c r="AX88" s="51"/>
    </row>
    <row r="89" spans="1:50" ht="15.95" customHeight="1" x14ac:dyDescent="0.2">
      <c r="A89" s="54" t="s">
        <v>92</v>
      </c>
      <c r="B89" s="51"/>
      <c r="C89" s="54" t="s">
        <v>82</v>
      </c>
      <c r="D89" s="51"/>
      <c r="E89" s="51"/>
      <c r="F89" s="62" t="s">
        <v>91</v>
      </c>
      <c r="G89" s="60"/>
      <c r="H89" s="60"/>
      <c r="I89" s="60"/>
      <c r="J89" s="60"/>
      <c r="K89" s="60"/>
      <c r="L89" s="75">
        <v>1</v>
      </c>
      <c r="M89" s="60"/>
      <c r="N89" s="60"/>
      <c r="O89" s="60"/>
      <c r="P89" s="60"/>
      <c r="Q89" s="60"/>
      <c r="R89" s="60"/>
      <c r="S89" s="78">
        <v>639764.60000000009</v>
      </c>
      <c r="T89" s="51"/>
      <c r="U89" s="51"/>
      <c r="V89" s="74"/>
      <c r="W89" s="51"/>
      <c r="X89" s="51"/>
      <c r="Y89" s="51"/>
      <c r="Z89" s="78">
        <v>639764.6</v>
      </c>
      <c r="AA89" s="51"/>
      <c r="AB89" s="51"/>
      <c r="AC89" s="51"/>
      <c r="AD89" s="51"/>
      <c r="AE89" s="72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1:50" ht="16.5" customHeight="1" x14ac:dyDescent="0.2">
      <c r="A90" s="51"/>
      <c r="B90" s="51"/>
      <c r="C90" s="51"/>
      <c r="D90" s="51"/>
      <c r="E90" s="51"/>
      <c r="F90" s="56" t="s">
        <v>90</v>
      </c>
      <c r="G90" s="55"/>
      <c r="H90" s="55"/>
      <c r="I90" s="55"/>
      <c r="J90" s="55"/>
      <c r="K90" s="55"/>
      <c r="L90" s="57" t="s">
        <v>79</v>
      </c>
      <c r="M90" s="55"/>
      <c r="N90" s="55"/>
      <c r="O90" s="55"/>
      <c r="P90" s="55"/>
      <c r="Q90" s="55"/>
      <c r="R90" s="5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1:50" ht="15.95" customHeight="1" x14ac:dyDescent="0.2">
      <c r="A91" s="54" t="s">
        <v>89</v>
      </c>
      <c r="B91" s="51"/>
      <c r="C91" s="54" t="s">
        <v>82</v>
      </c>
      <c r="D91" s="51"/>
      <c r="E91" s="51"/>
      <c r="F91" s="62" t="s">
        <v>88</v>
      </c>
      <c r="G91" s="60"/>
      <c r="H91" s="60"/>
      <c r="I91" s="60"/>
      <c r="J91" s="60"/>
      <c r="K91" s="60"/>
      <c r="L91" s="75">
        <v>10</v>
      </c>
      <c r="M91" s="60"/>
      <c r="N91" s="60"/>
      <c r="O91" s="60"/>
      <c r="P91" s="60"/>
      <c r="Q91" s="60"/>
      <c r="R91" s="60"/>
      <c r="S91" s="76">
        <v>30321.5</v>
      </c>
      <c r="T91" s="51"/>
      <c r="U91" s="51"/>
      <c r="V91" s="74"/>
      <c r="W91" s="51"/>
      <c r="X91" s="51"/>
      <c r="Y91" s="51"/>
      <c r="Z91" s="77">
        <v>303215</v>
      </c>
      <c r="AA91" s="51"/>
      <c r="AB91" s="51"/>
      <c r="AC91" s="51"/>
      <c r="AD91" s="51"/>
      <c r="AE91" s="72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</row>
    <row r="92" spans="1:50" ht="16.5" customHeight="1" x14ac:dyDescent="0.2">
      <c r="A92" s="51"/>
      <c r="B92" s="51"/>
      <c r="C92" s="51"/>
      <c r="D92" s="51"/>
      <c r="E92" s="51"/>
      <c r="F92" s="56" t="s">
        <v>87</v>
      </c>
      <c r="G92" s="55"/>
      <c r="H92" s="55"/>
      <c r="I92" s="55"/>
      <c r="J92" s="55"/>
      <c r="K92" s="55"/>
      <c r="L92" s="57" t="s">
        <v>79</v>
      </c>
      <c r="M92" s="55"/>
      <c r="N92" s="55"/>
      <c r="O92" s="55"/>
      <c r="P92" s="55"/>
      <c r="Q92" s="55"/>
      <c r="R92" s="5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</row>
    <row r="93" spans="1:50" ht="15.95" customHeight="1" x14ac:dyDescent="0.2">
      <c r="A93" s="54" t="s">
        <v>86</v>
      </c>
      <c r="B93" s="51"/>
      <c r="C93" s="54" t="s">
        <v>82</v>
      </c>
      <c r="D93" s="51"/>
      <c r="E93" s="51"/>
      <c r="F93" s="62" t="s">
        <v>85</v>
      </c>
      <c r="G93" s="60"/>
      <c r="H93" s="60"/>
      <c r="I93" s="60"/>
      <c r="J93" s="60"/>
      <c r="K93" s="60"/>
      <c r="L93" s="75">
        <v>2</v>
      </c>
      <c r="M93" s="60"/>
      <c r="N93" s="60"/>
      <c r="O93" s="60"/>
      <c r="P93" s="60"/>
      <c r="Q93" s="60"/>
      <c r="R93" s="60"/>
      <c r="S93" s="76">
        <v>32214.6</v>
      </c>
      <c r="T93" s="51"/>
      <c r="U93" s="51"/>
      <c r="V93" s="74"/>
      <c r="W93" s="51"/>
      <c r="X93" s="51"/>
      <c r="Y93" s="51"/>
      <c r="Z93" s="76">
        <v>64429.2</v>
      </c>
      <c r="AA93" s="51"/>
      <c r="AB93" s="51"/>
      <c r="AC93" s="51"/>
      <c r="AD93" s="51"/>
      <c r="AE93" s="72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</row>
    <row r="94" spans="1:50" ht="16.5" customHeight="1" x14ac:dyDescent="0.2">
      <c r="A94" s="51"/>
      <c r="B94" s="51"/>
      <c r="C94" s="51"/>
      <c r="D94" s="51"/>
      <c r="E94" s="51"/>
      <c r="F94" s="56" t="s">
        <v>84</v>
      </c>
      <c r="G94" s="55"/>
      <c r="H94" s="55"/>
      <c r="I94" s="55"/>
      <c r="J94" s="55"/>
      <c r="K94" s="55"/>
      <c r="L94" s="57" t="s">
        <v>79</v>
      </c>
      <c r="M94" s="55"/>
      <c r="N94" s="55"/>
      <c r="O94" s="55"/>
      <c r="P94" s="55"/>
      <c r="Q94" s="55"/>
      <c r="R94" s="55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</row>
    <row r="95" spans="1:50" ht="15.95" customHeight="1" x14ac:dyDescent="0.2">
      <c r="A95" s="54" t="s">
        <v>83</v>
      </c>
      <c r="B95" s="51"/>
      <c r="C95" s="54" t="s">
        <v>82</v>
      </c>
      <c r="D95" s="51"/>
      <c r="E95" s="51"/>
      <c r="F95" s="62" t="s">
        <v>81</v>
      </c>
      <c r="G95" s="60"/>
      <c r="H95" s="60"/>
      <c r="I95" s="60"/>
      <c r="J95" s="60"/>
      <c r="K95" s="60"/>
      <c r="L95" s="75">
        <v>2</v>
      </c>
      <c r="M95" s="60"/>
      <c r="N95" s="60"/>
      <c r="O95" s="60"/>
      <c r="P95" s="60"/>
      <c r="Q95" s="60"/>
      <c r="R95" s="60"/>
      <c r="S95" s="73">
        <v>33979.000000000007</v>
      </c>
      <c r="T95" s="51"/>
      <c r="U95" s="51"/>
      <c r="V95" s="74"/>
      <c r="W95" s="51"/>
      <c r="X95" s="51"/>
      <c r="Y95" s="51"/>
      <c r="Z95" s="73">
        <v>67958</v>
      </c>
      <c r="AA95" s="51"/>
      <c r="AB95" s="51"/>
      <c r="AC95" s="51"/>
      <c r="AD95" s="51"/>
      <c r="AE95" s="72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</row>
    <row r="96" spans="1:50" ht="16.5" customHeight="1" x14ac:dyDescent="0.2">
      <c r="A96" s="51"/>
      <c r="B96" s="51"/>
      <c r="C96" s="51"/>
      <c r="D96" s="51"/>
      <c r="E96" s="51"/>
      <c r="F96" s="56" t="s">
        <v>80</v>
      </c>
      <c r="G96" s="55"/>
      <c r="H96" s="55"/>
      <c r="I96" s="55"/>
      <c r="J96" s="55"/>
      <c r="K96" s="55"/>
      <c r="L96" s="57" t="s">
        <v>79</v>
      </c>
      <c r="M96" s="55"/>
      <c r="N96" s="55"/>
      <c r="O96" s="55"/>
      <c r="P96" s="55"/>
      <c r="Q96" s="55"/>
      <c r="R96" s="55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</row>
    <row r="97" spans="1:50" ht="15.6" customHeight="1" x14ac:dyDescent="0.2">
      <c r="A97" s="46" t="s">
        <v>52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47">
        <v>0</v>
      </c>
      <c r="AA97" s="29"/>
      <c r="AB97" s="29"/>
      <c r="AC97" s="29"/>
      <c r="AD97" s="29"/>
      <c r="AE97" s="47">
        <v>0</v>
      </c>
      <c r="AF97" s="29"/>
      <c r="AG97" s="29"/>
      <c r="AH97" s="29"/>
      <c r="AI97" s="29"/>
      <c r="AJ97" s="29"/>
      <c r="AK97" s="29"/>
      <c r="AL97" s="47">
        <v>0</v>
      </c>
      <c r="AM97" s="29"/>
      <c r="AN97" s="29"/>
      <c r="AO97" s="29"/>
      <c r="AP97" s="47">
        <v>0</v>
      </c>
      <c r="AQ97" s="29"/>
      <c r="AR97" s="29"/>
      <c r="AS97" s="29"/>
      <c r="AT97" s="29"/>
      <c r="AU97" s="29"/>
      <c r="AV97" s="29"/>
      <c r="AW97" s="29"/>
      <c r="AX97" s="29"/>
    </row>
    <row r="98" spans="1:50" ht="15.6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47">
        <v>0</v>
      </c>
      <c r="AM98" s="29"/>
      <c r="AN98" s="29"/>
      <c r="AO98" s="29"/>
      <c r="AP98" s="47">
        <v>0</v>
      </c>
      <c r="AQ98" s="29"/>
      <c r="AR98" s="29"/>
      <c r="AS98" s="29"/>
      <c r="AT98" s="29"/>
      <c r="AU98" s="29"/>
      <c r="AV98" s="29"/>
      <c r="AW98" s="29"/>
      <c r="AX98" s="29"/>
    </row>
    <row r="99" spans="1:50" ht="15.6" customHeight="1" thickBot="1" x14ac:dyDescent="0.25">
      <c r="A99" s="46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14.25" customHeight="1" thickBot="1" x14ac:dyDescent="0.25">
      <c r="A100" s="42" t="s">
        <v>34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 t="s">
        <v>33</v>
      </c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0" t="s">
        <v>32</v>
      </c>
      <c r="AU100" s="39"/>
      <c r="AV100" s="39"/>
      <c r="AW100" s="39"/>
      <c r="AX100" s="39"/>
    </row>
    <row r="101" spans="1:50" ht="14.65" customHeight="1" x14ac:dyDescent="0.2">
      <c r="A101" s="34" t="s">
        <v>78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3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70">
        <v>1075366.8</v>
      </c>
      <c r="AU101" s="29"/>
      <c r="AV101" s="29"/>
      <c r="AW101" s="29"/>
      <c r="AX101" s="29"/>
    </row>
    <row r="102" spans="1:50" ht="14.25" customHeight="1" x14ac:dyDescent="0.2">
      <c r="A102" s="31" t="s">
        <v>77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6" t="s">
        <v>76</v>
      </c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36" t="s">
        <v>75</v>
      </c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71">
        <v>12904.4</v>
      </c>
      <c r="AU102" s="29"/>
      <c r="AV102" s="29"/>
      <c r="AW102" s="29"/>
      <c r="AX102" s="29"/>
    </row>
    <row r="103" spans="1:50" ht="14.65" customHeight="1" x14ac:dyDescent="0.2">
      <c r="A103" s="34" t="s">
        <v>31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33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70">
        <v>1088271.2</v>
      </c>
      <c r="AU103" s="29"/>
      <c r="AV103" s="29"/>
      <c r="AW103" s="29"/>
      <c r="AX103" s="29"/>
    </row>
    <row r="104" spans="1:50" ht="14.25" customHeight="1" x14ac:dyDescent="0.2">
      <c r="A104" s="3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5.6" customHeight="1" x14ac:dyDescent="0.2">
      <c r="A105" s="54" t="s">
        <v>74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1:50" ht="16.899999999999999" customHeight="1" x14ac:dyDescent="0.2">
      <c r="A106" s="69">
        <v>1</v>
      </c>
      <c r="B106" s="51"/>
      <c r="C106" s="51"/>
      <c r="D106" s="69">
        <v>2</v>
      </c>
      <c r="E106" s="51"/>
      <c r="F106" s="51"/>
      <c r="G106" s="69">
        <v>3</v>
      </c>
      <c r="H106" s="51"/>
      <c r="I106" s="51"/>
      <c r="J106" s="51"/>
      <c r="K106" s="51"/>
      <c r="L106" s="51"/>
      <c r="M106" s="69">
        <v>4</v>
      </c>
      <c r="N106" s="51"/>
      <c r="O106" s="51"/>
      <c r="P106" s="51"/>
      <c r="Q106" s="51"/>
      <c r="R106" s="51"/>
      <c r="S106" s="51"/>
      <c r="T106" s="69">
        <v>5</v>
      </c>
      <c r="U106" s="51"/>
      <c r="V106" s="51"/>
      <c r="W106" s="69">
        <v>6</v>
      </c>
      <c r="X106" s="51"/>
      <c r="Y106" s="51"/>
      <c r="Z106" s="51"/>
      <c r="AA106" s="69">
        <v>7</v>
      </c>
      <c r="AB106" s="51"/>
      <c r="AC106" s="51"/>
      <c r="AD106" s="51"/>
      <c r="AE106" s="51"/>
      <c r="AF106" s="69">
        <v>8</v>
      </c>
      <c r="AG106" s="51"/>
      <c r="AH106" s="51"/>
      <c r="AI106" s="51"/>
      <c r="AJ106" s="51"/>
      <c r="AK106" s="51"/>
      <c r="AL106" s="51"/>
      <c r="AM106" s="69">
        <v>9</v>
      </c>
      <c r="AN106" s="51"/>
      <c r="AO106" s="51"/>
      <c r="AP106" s="51"/>
      <c r="AQ106" s="69">
        <v>10</v>
      </c>
      <c r="AR106" s="51"/>
      <c r="AS106" s="51"/>
      <c r="AT106" s="51"/>
      <c r="AU106" s="51"/>
      <c r="AV106" s="51"/>
      <c r="AW106" s="51"/>
      <c r="AX106" s="68">
        <v>11</v>
      </c>
    </row>
    <row r="107" spans="1:50" ht="43.15" customHeight="1" x14ac:dyDescent="0.2">
      <c r="A107" s="54" t="s">
        <v>73</v>
      </c>
      <c r="B107" s="51"/>
      <c r="C107" s="51"/>
      <c r="D107" s="63" t="s">
        <v>72</v>
      </c>
      <c r="E107" s="60"/>
      <c r="F107" s="60"/>
      <c r="G107" s="62" t="s">
        <v>71</v>
      </c>
      <c r="H107" s="60"/>
      <c r="I107" s="60"/>
      <c r="J107" s="60"/>
      <c r="K107" s="60"/>
      <c r="L107" s="60"/>
      <c r="M107" s="61">
        <v>1</v>
      </c>
      <c r="N107" s="60"/>
      <c r="O107" s="60"/>
      <c r="P107" s="60"/>
      <c r="Q107" s="60"/>
      <c r="R107" s="60"/>
      <c r="S107" s="60"/>
      <c r="T107" s="64">
        <v>35433.47</v>
      </c>
      <c r="U107" s="51"/>
      <c r="V107" s="51"/>
      <c r="W107" s="52">
        <v>0</v>
      </c>
      <c r="X107" s="51"/>
      <c r="Y107" s="51"/>
      <c r="Z107" s="51"/>
      <c r="AA107" s="67">
        <v>452131.08</v>
      </c>
      <c r="AB107" s="51"/>
      <c r="AC107" s="51"/>
      <c r="AD107" s="51"/>
      <c r="AE107" s="51"/>
      <c r="AF107" s="67">
        <v>452131.08</v>
      </c>
      <c r="AG107" s="51"/>
      <c r="AH107" s="51"/>
      <c r="AI107" s="51"/>
      <c r="AJ107" s="51"/>
      <c r="AK107" s="51"/>
      <c r="AL107" s="51"/>
      <c r="AM107" s="52">
        <v>0</v>
      </c>
      <c r="AN107" s="51"/>
      <c r="AO107" s="51"/>
      <c r="AP107" s="51"/>
      <c r="AQ107" s="66">
        <v>1263</v>
      </c>
      <c r="AR107" s="51"/>
      <c r="AS107" s="51"/>
      <c r="AT107" s="51"/>
      <c r="AU107" s="51"/>
      <c r="AV107" s="51"/>
      <c r="AW107" s="51"/>
      <c r="AX107" s="65">
        <v>1263</v>
      </c>
    </row>
    <row r="108" spans="1:50" ht="43.9" customHeight="1" x14ac:dyDescent="0.2">
      <c r="A108" s="51"/>
      <c r="B108" s="51"/>
      <c r="C108" s="51"/>
      <c r="D108" s="57" t="s">
        <v>55</v>
      </c>
      <c r="E108" s="55"/>
      <c r="F108" s="55"/>
      <c r="G108" s="56" t="s">
        <v>54</v>
      </c>
      <c r="H108" s="55"/>
      <c r="I108" s="55"/>
      <c r="J108" s="55"/>
      <c r="K108" s="55"/>
      <c r="L108" s="55"/>
      <c r="M108" s="54" t="s">
        <v>63</v>
      </c>
      <c r="N108" s="51"/>
      <c r="O108" s="51"/>
      <c r="P108" s="51"/>
      <c r="Q108" s="51"/>
      <c r="R108" s="51"/>
      <c r="S108" s="51"/>
      <c r="T108" s="64">
        <v>35433.47</v>
      </c>
      <c r="U108" s="51"/>
      <c r="V108" s="51"/>
      <c r="W108" s="52">
        <v>0</v>
      </c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2">
        <v>0</v>
      </c>
      <c r="AN108" s="51"/>
      <c r="AO108" s="51"/>
      <c r="AP108" s="51"/>
      <c r="AQ108" s="52">
        <v>0</v>
      </c>
      <c r="AR108" s="51"/>
      <c r="AS108" s="51"/>
      <c r="AT108" s="51"/>
      <c r="AU108" s="51"/>
      <c r="AV108" s="51"/>
      <c r="AW108" s="51"/>
      <c r="AX108" s="50">
        <v>0</v>
      </c>
    </row>
    <row r="109" spans="1:50" ht="70.5" customHeight="1" x14ac:dyDescent="0.2">
      <c r="A109" s="54" t="s">
        <v>70</v>
      </c>
      <c r="B109" s="51"/>
      <c r="C109" s="51"/>
      <c r="D109" s="63" t="s">
        <v>69</v>
      </c>
      <c r="E109" s="60"/>
      <c r="F109" s="60"/>
      <c r="G109" s="62" t="s">
        <v>68</v>
      </c>
      <c r="H109" s="60"/>
      <c r="I109" s="60"/>
      <c r="J109" s="60"/>
      <c r="K109" s="60"/>
      <c r="L109" s="60"/>
      <c r="M109" s="61">
        <v>5</v>
      </c>
      <c r="N109" s="60"/>
      <c r="O109" s="60"/>
      <c r="P109" s="60"/>
      <c r="Q109" s="60"/>
      <c r="R109" s="60"/>
      <c r="S109" s="60"/>
      <c r="T109" s="53">
        <v>204.52</v>
      </c>
      <c r="U109" s="51"/>
      <c r="V109" s="51"/>
      <c r="W109" s="52">
        <v>0</v>
      </c>
      <c r="X109" s="51"/>
      <c r="Y109" s="51"/>
      <c r="Z109" s="51"/>
      <c r="AA109" s="64">
        <v>13048.38</v>
      </c>
      <c r="AB109" s="51"/>
      <c r="AC109" s="51"/>
      <c r="AD109" s="51"/>
      <c r="AE109" s="51"/>
      <c r="AF109" s="64">
        <v>13048.38</v>
      </c>
      <c r="AG109" s="51"/>
      <c r="AH109" s="51"/>
      <c r="AI109" s="51"/>
      <c r="AJ109" s="51"/>
      <c r="AK109" s="51"/>
      <c r="AL109" s="51"/>
      <c r="AM109" s="52">
        <v>0</v>
      </c>
      <c r="AN109" s="51"/>
      <c r="AO109" s="51"/>
      <c r="AP109" s="51"/>
      <c r="AQ109" s="53">
        <v>7.29</v>
      </c>
      <c r="AR109" s="51"/>
      <c r="AS109" s="51"/>
      <c r="AT109" s="51"/>
      <c r="AU109" s="51"/>
      <c r="AV109" s="51"/>
      <c r="AW109" s="51"/>
      <c r="AX109" s="58">
        <v>36.450000000000003</v>
      </c>
    </row>
    <row r="110" spans="1:50" ht="43.9" customHeight="1" x14ac:dyDescent="0.2">
      <c r="A110" s="51"/>
      <c r="B110" s="51"/>
      <c r="C110" s="51"/>
      <c r="D110" s="57" t="s">
        <v>55</v>
      </c>
      <c r="E110" s="55"/>
      <c r="F110" s="55"/>
      <c r="G110" s="56" t="s">
        <v>54</v>
      </c>
      <c r="H110" s="55"/>
      <c r="I110" s="55"/>
      <c r="J110" s="55"/>
      <c r="K110" s="55"/>
      <c r="L110" s="55"/>
      <c r="M110" s="54" t="s">
        <v>67</v>
      </c>
      <c r="N110" s="51"/>
      <c r="O110" s="51"/>
      <c r="P110" s="51"/>
      <c r="Q110" s="51"/>
      <c r="R110" s="51"/>
      <c r="S110" s="51"/>
      <c r="T110" s="53">
        <v>204.52</v>
      </c>
      <c r="U110" s="51"/>
      <c r="V110" s="51"/>
      <c r="W110" s="52">
        <v>0</v>
      </c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2">
        <v>0</v>
      </c>
      <c r="AN110" s="51"/>
      <c r="AO110" s="51"/>
      <c r="AP110" s="51"/>
      <c r="AQ110" s="52">
        <v>0</v>
      </c>
      <c r="AR110" s="51"/>
      <c r="AS110" s="51"/>
      <c r="AT110" s="51"/>
      <c r="AU110" s="51"/>
      <c r="AV110" s="51"/>
      <c r="AW110" s="51"/>
      <c r="AX110" s="50">
        <v>0</v>
      </c>
    </row>
    <row r="111" spans="1:50" ht="29.45" customHeight="1" x14ac:dyDescent="0.2">
      <c r="A111" s="54" t="s">
        <v>66</v>
      </c>
      <c r="B111" s="51"/>
      <c r="C111" s="51"/>
      <c r="D111" s="63" t="s">
        <v>65</v>
      </c>
      <c r="E111" s="60"/>
      <c r="F111" s="60"/>
      <c r="G111" s="62" t="s">
        <v>64</v>
      </c>
      <c r="H111" s="60"/>
      <c r="I111" s="60"/>
      <c r="J111" s="60"/>
      <c r="K111" s="60"/>
      <c r="L111" s="60"/>
      <c r="M111" s="61">
        <v>1</v>
      </c>
      <c r="N111" s="60"/>
      <c r="O111" s="60"/>
      <c r="P111" s="60"/>
      <c r="Q111" s="60"/>
      <c r="R111" s="60"/>
      <c r="S111" s="60"/>
      <c r="T111" s="53">
        <v>949.04</v>
      </c>
      <c r="U111" s="51"/>
      <c r="V111" s="51"/>
      <c r="W111" s="52">
        <v>0</v>
      </c>
      <c r="X111" s="51"/>
      <c r="Y111" s="51"/>
      <c r="Z111" s="51"/>
      <c r="AA111" s="64">
        <v>12109.75</v>
      </c>
      <c r="AB111" s="51"/>
      <c r="AC111" s="51"/>
      <c r="AD111" s="51"/>
      <c r="AE111" s="51"/>
      <c r="AF111" s="64">
        <v>12109.75</v>
      </c>
      <c r="AG111" s="51"/>
      <c r="AH111" s="51"/>
      <c r="AI111" s="51"/>
      <c r="AJ111" s="51"/>
      <c r="AK111" s="51"/>
      <c r="AL111" s="51"/>
      <c r="AM111" s="52">
        <v>0</v>
      </c>
      <c r="AN111" s="51"/>
      <c r="AO111" s="51"/>
      <c r="AP111" s="51"/>
      <c r="AQ111" s="53">
        <v>31.85</v>
      </c>
      <c r="AR111" s="51"/>
      <c r="AS111" s="51"/>
      <c r="AT111" s="51"/>
      <c r="AU111" s="51"/>
      <c r="AV111" s="51"/>
      <c r="AW111" s="51"/>
      <c r="AX111" s="58">
        <v>31.85</v>
      </c>
    </row>
    <row r="112" spans="1:50" ht="43.9" customHeight="1" x14ac:dyDescent="0.2">
      <c r="A112" s="51"/>
      <c r="B112" s="51"/>
      <c r="C112" s="51"/>
      <c r="D112" s="57" t="s">
        <v>55</v>
      </c>
      <c r="E112" s="55"/>
      <c r="F112" s="55"/>
      <c r="G112" s="56" t="s">
        <v>54</v>
      </c>
      <c r="H112" s="55"/>
      <c r="I112" s="55"/>
      <c r="J112" s="55"/>
      <c r="K112" s="55"/>
      <c r="L112" s="55"/>
      <c r="M112" s="54" t="s">
        <v>63</v>
      </c>
      <c r="N112" s="51"/>
      <c r="O112" s="51"/>
      <c r="P112" s="51"/>
      <c r="Q112" s="51"/>
      <c r="R112" s="51"/>
      <c r="S112" s="51"/>
      <c r="T112" s="53">
        <v>949.04</v>
      </c>
      <c r="U112" s="51"/>
      <c r="V112" s="51"/>
      <c r="W112" s="52">
        <v>0</v>
      </c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2">
        <v>0</v>
      </c>
      <c r="AN112" s="51"/>
      <c r="AO112" s="51"/>
      <c r="AP112" s="51"/>
      <c r="AQ112" s="52">
        <v>0</v>
      </c>
      <c r="AR112" s="51"/>
      <c r="AS112" s="51"/>
      <c r="AT112" s="51"/>
      <c r="AU112" s="51"/>
      <c r="AV112" s="51"/>
      <c r="AW112" s="51"/>
      <c r="AX112" s="50">
        <v>0</v>
      </c>
    </row>
    <row r="113" spans="1:50" ht="29.45" customHeight="1" x14ac:dyDescent="0.2">
      <c r="A113" s="54" t="s">
        <v>62</v>
      </c>
      <c r="B113" s="51"/>
      <c r="C113" s="51"/>
      <c r="D113" s="63" t="s">
        <v>61</v>
      </c>
      <c r="E113" s="60"/>
      <c r="F113" s="60"/>
      <c r="G113" s="62" t="s">
        <v>60</v>
      </c>
      <c r="H113" s="60"/>
      <c r="I113" s="60"/>
      <c r="J113" s="60"/>
      <c r="K113" s="60"/>
      <c r="L113" s="60"/>
      <c r="M113" s="61">
        <v>6</v>
      </c>
      <c r="N113" s="60"/>
      <c r="O113" s="60"/>
      <c r="P113" s="60"/>
      <c r="Q113" s="60"/>
      <c r="R113" s="60"/>
      <c r="S113" s="60"/>
      <c r="T113" s="52">
        <v>37</v>
      </c>
      <c r="U113" s="51"/>
      <c r="V113" s="51"/>
      <c r="W113" s="52">
        <v>0</v>
      </c>
      <c r="X113" s="51"/>
      <c r="Y113" s="51"/>
      <c r="Z113" s="51"/>
      <c r="AA113" s="59">
        <v>2832.72</v>
      </c>
      <c r="AB113" s="51"/>
      <c r="AC113" s="51"/>
      <c r="AD113" s="51"/>
      <c r="AE113" s="51"/>
      <c r="AF113" s="59">
        <v>2832.72</v>
      </c>
      <c r="AG113" s="51"/>
      <c r="AH113" s="51"/>
      <c r="AI113" s="51"/>
      <c r="AJ113" s="51"/>
      <c r="AK113" s="51"/>
      <c r="AL113" s="51"/>
      <c r="AM113" s="52">
        <v>0</v>
      </c>
      <c r="AN113" s="51"/>
      <c r="AO113" s="51"/>
      <c r="AP113" s="51"/>
      <c r="AQ113" s="53">
        <v>1.62</v>
      </c>
      <c r="AR113" s="51"/>
      <c r="AS113" s="51"/>
      <c r="AT113" s="51"/>
      <c r="AU113" s="51"/>
      <c r="AV113" s="51"/>
      <c r="AW113" s="51"/>
      <c r="AX113" s="58">
        <v>9.7200000000000006</v>
      </c>
    </row>
    <row r="114" spans="1:50" ht="43.9" customHeight="1" x14ac:dyDescent="0.2">
      <c r="A114" s="51"/>
      <c r="B114" s="51"/>
      <c r="C114" s="51"/>
      <c r="D114" s="57" t="s">
        <v>55</v>
      </c>
      <c r="E114" s="55"/>
      <c r="F114" s="55"/>
      <c r="G114" s="56" t="s">
        <v>54</v>
      </c>
      <c r="H114" s="55"/>
      <c r="I114" s="55"/>
      <c r="J114" s="55"/>
      <c r="K114" s="55"/>
      <c r="L114" s="55"/>
      <c r="M114" s="54" t="s">
        <v>59</v>
      </c>
      <c r="N114" s="51"/>
      <c r="O114" s="51"/>
      <c r="P114" s="51"/>
      <c r="Q114" s="51"/>
      <c r="R114" s="51"/>
      <c r="S114" s="51"/>
      <c r="T114" s="52">
        <v>37</v>
      </c>
      <c r="U114" s="51"/>
      <c r="V114" s="51"/>
      <c r="W114" s="52">
        <v>0</v>
      </c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2">
        <v>0</v>
      </c>
      <c r="AN114" s="51"/>
      <c r="AO114" s="51"/>
      <c r="AP114" s="51"/>
      <c r="AQ114" s="52">
        <v>0</v>
      </c>
      <c r="AR114" s="51"/>
      <c r="AS114" s="51"/>
      <c r="AT114" s="51"/>
      <c r="AU114" s="51"/>
      <c r="AV114" s="51"/>
      <c r="AW114" s="51"/>
      <c r="AX114" s="50">
        <v>0</v>
      </c>
    </row>
    <row r="115" spans="1:50" ht="84.2" customHeight="1" x14ac:dyDescent="0.2">
      <c r="A115" s="54" t="s">
        <v>58</v>
      </c>
      <c r="B115" s="51"/>
      <c r="C115" s="51"/>
      <c r="D115" s="63" t="s">
        <v>57</v>
      </c>
      <c r="E115" s="60"/>
      <c r="F115" s="60"/>
      <c r="G115" s="62" t="s">
        <v>56</v>
      </c>
      <c r="H115" s="60"/>
      <c r="I115" s="60"/>
      <c r="J115" s="60"/>
      <c r="K115" s="60"/>
      <c r="L115" s="60"/>
      <c r="M115" s="61">
        <v>27</v>
      </c>
      <c r="N115" s="60"/>
      <c r="O115" s="60"/>
      <c r="P115" s="60"/>
      <c r="Q115" s="60"/>
      <c r="R115" s="60"/>
      <c r="S115" s="60"/>
      <c r="T115" s="53">
        <v>7.77</v>
      </c>
      <c r="U115" s="51"/>
      <c r="V115" s="51"/>
      <c r="W115" s="52">
        <v>0</v>
      </c>
      <c r="X115" s="51"/>
      <c r="Y115" s="51"/>
      <c r="Z115" s="51"/>
      <c r="AA115" s="59">
        <v>2676.92</v>
      </c>
      <c r="AB115" s="51"/>
      <c r="AC115" s="51"/>
      <c r="AD115" s="51"/>
      <c r="AE115" s="51"/>
      <c r="AF115" s="59">
        <v>2676.92</v>
      </c>
      <c r="AG115" s="51"/>
      <c r="AH115" s="51"/>
      <c r="AI115" s="51"/>
      <c r="AJ115" s="51"/>
      <c r="AK115" s="51"/>
      <c r="AL115" s="51"/>
      <c r="AM115" s="52">
        <v>0</v>
      </c>
      <c r="AN115" s="51"/>
      <c r="AO115" s="51"/>
      <c r="AP115" s="51"/>
      <c r="AQ115" s="53">
        <v>0.32</v>
      </c>
      <c r="AR115" s="51"/>
      <c r="AS115" s="51"/>
      <c r="AT115" s="51"/>
      <c r="AU115" s="51"/>
      <c r="AV115" s="51"/>
      <c r="AW115" s="51"/>
      <c r="AX115" s="58">
        <v>8.64</v>
      </c>
    </row>
    <row r="116" spans="1:50" ht="43.9" customHeight="1" x14ac:dyDescent="0.2">
      <c r="A116" s="51"/>
      <c r="B116" s="51"/>
      <c r="C116" s="51"/>
      <c r="D116" s="57" t="s">
        <v>55</v>
      </c>
      <c r="E116" s="55"/>
      <c r="F116" s="55"/>
      <c r="G116" s="56" t="s">
        <v>54</v>
      </c>
      <c r="H116" s="55"/>
      <c r="I116" s="55"/>
      <c r="J116" s="55"/>
      <c r="K116" s="55"/>
      <c r="L116" s="55"/>
      <c r="M116" s="54" t="s">
        <v>53</v>
      </c>
      <c r="N116" s="51"/>
      <c r="O116" s="51"/>
      <c r="P116" s="51"/>
      <c r="Q116" s="51"/>
      <c r="R116" s="51"/>
      <c r="S116" s="51"/>
      <c r="T116" s="53">
        <v>7.77</v>
      </c>
      <c r="U116" s="51"/>
      <c r="V116" s="51"/>
      <c r="W116" s="52">
        <v>0</v>
      </c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2">
        <v>0</v>
      </c>
      <c r="AN116" s="51"/>
      <c r="AO116" s="51"/>
      <c r="AP116" s="51"/>
      <c r="AQ116" s="52">
        <v>0</v>
      </c>
      <c r="AR116" s="51"/>
      <c r="AS116" s="51"/>
      <c r="AT116" s="51"/>
      <c r="AU116" s="51"/>
      <c r="AV116" s="51"/>
      <c r="AW116" s="51"/>
      <c r="AX116" s="50">
        <v>0</v>
      </c>
    </row>
    <row r="117" spans="1:50" ht="15.6" customHeight="1" x14ac:dyDescent="0.2">
      <c r="A117" s="46" t="s">
        <v>52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49">
        <v>482798.85</v>
      </c>
      <c r="AB117" s="29"/>
      <c r="AC117" s="29"/>
      <c r="AD117" s="29"/>
      <c r="AE117" s="29"/>
      <c r="AF117" s="49">
        <v>482798.85</v>
      </c>
      <c r="AG117" s="29"/>
      <c r="AH117" s="29"/>
      <c r="AI117" s="29"/>
      <c r="AJ117" s="29"/>
      <c r="AK117" s="29"/>
      <c r="AL117" s="29"/>
      <c r="AM117" s="47">
        <v>0</v>
      </c>
      <c r="AN117" s="29"/>
      <c r="AO117" s="29"/>
      <c r="AP117" s="29"/>
      <c r="AQ117" s="48">
        <v>1349.66</v>
      </c>
      <c r="AR117" s="29"/>
      <c r="AS117" s="29"/>
      <c r="AT117" s="29"/>
      <c r="AU117" s="29"/>
      <c r="AV117" s="29"/>
      <c r="AW117" s="29"/>
      <c r="AX117" s="29"/>
    </row>
    <row r="118" spans="1:50" ht="15.6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47">
        <v>0</v>
      </c>
      <c r="AN118" s="29"/>
      <c r="AO118" s="29"/>
      <c r="AP118" s="29"/>
      <c r="AQ118" s="47">
        <v>0</v>
      </c>
      <c r="AR118" s="29"/>
      <c r="AS118" s="29"/>
      <c r="AT118" s="29"/>
      <c r="AU118" s="29"/>
      <c r="AV118" s="29"/>
      <c r="AW118" s="29"/>
      <c r="AX118" s="29"/>
    </row>
    <row r="119" spans="1:50" ht="15.6" customHeight="1" thickBot="1" x14ac:dyDescent="0.25">
      <c r="A119" s="4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ht="14.25" customHeight="1" thickBot="1" x14ac:dyDescent="0.25">
      <c r="A120" s="42" t="s">
        <v>34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2" t="s">
        <v>33</v>
      </c>
      <c r="AJ120" s="41"/>
      <c r="AK120" s="41"/>
      <c r="AL120" s="41"/>
      <c r="AM120" s="41"/>
      <c r="AN120" s="41"/>
      <c r="AO120" s="41"/>
      <c r="AP120" s="41"/>
      <c r="AQ120" s="41"/>
      <c r="AR120" s="40" t="s">
        <v>32</v>
      </c>
      <c r="AS120" s="39"/>
      <c r="AT120" s="39"/>
      <c r="AU120" s="39"/>
      <c r="AV120" s="39"/>
      <c r="AW120" s="39"/>
      <c r="AX120" s="39"/>
    </row>
    <row r="121" spans="1:50" ht="14.25" customHeight="1" x14ac:dyDescent="0.2">
      <c r="A121" s="31" t="s">
        <v>51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6" t="s">
        <v>50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6" t="s">
        <v>46</v>
      </c>
      <c r="AJ121" s="29"/>
      <c r="AK121" s="29"/>
      <c r="AL121" s="29"/>
      <c r="AM121" s="29"/>
      <c r="AN121" s="29"/>
      <c r="AO121" s="29"/>
      <c r="AP121" s="29"/>
      <c r="AQ121" s="29"/>
      <c r="AR121" s="35">
        <v>482798.85</v>
      </c>
      <c r="AS121" s="29"/>
      <c r="AT121" s="29"/>
      <c r="AU121" s="29"/>
      <c r="AV121" s="29"/>
      <c r="AW121" s="29"/>
      <c r="AX121" s="29"/>
    </row>
    <row r="122" spans="1:50" ht="14.25" customHeight="1" x14ac:dyDescent="0.2">
      <c r="A122" s="31" t="s">
        <v>49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36" t="s">
        <v>47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6" t="s">
        <v>46</v>
      </c>
      <c r="AJ122" s="29"/>
      <c r="AK122" s="29"/>
      <c r="AL122" s="29"/>
      <c r="AM122" s="29"/>
      <c r="AN122" s="29"/>
      <c r="AO122" s="29"/>
      <c r="AP122" s="29"/>
      <c r="AQ122" s="29"/>
      <c r="AR122" s="45">
        <v>0</v>
      </c>
      <c r="AS122" s="29"/>
      <c r="AT122" s="29"/>
      <c r="AU122" s="29"/>
      <c r="AV122" s="29"/>
      <c r="AW122" s="29"/>
      <c r="AX122" s="29"/>
    </row>
    <row r="123" spans="1:50" ht="14.25" customHeight="1" x14ac:dyDescent="0.2">
      <c r="A123" s="31" t="s">
        <v>48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36" t="s">
        <v>47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6" t="s">
        <v>46</v>
      </c>
      <c r="AJ123" s="29"/>
      <c r="AK123" s="29"/>
      <c r="AL123" s="29"/>
      <c r="AM123" s="29"/>
      <c r="AN123" s="29"/>
      <c r="AO123" s="29"/>
      <c r="AP123" s="29"/>
      <c r="AQ123" s="29"/>
      <c r="AR123" s="45">
        <v>0</v>
      </c>
      <c r="AS123" s="29"/>
      <c r="AT123" s="29"/>
      <c r="AU123" s="29"/>
      <c r="AV123" s="29"/>
      <c r="AW123" s="29"/>
      <c r="AX123" s="29"/>
    </row>
    <row r="124" spans="1:50" ht="14.65" customHeight="1" x14ac:dyDescent="0.2">
      <c r="A124" s="34" t="s">
        <v>45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29"/>
      <c r="AM124" s="29"/>
      <c r="AN124" s="29"/>
      <c r="AO124" s="29"/>
      <c r="AP124" s="29"/>
      <c r="AQ124" s="29"/>
      <c r="AR124" s="44">
        <v>0</v>
      </c>
      <c r="AS124" s="29"/>
      <c r="AT124" s="29"/>
      <c r="AU124" s="29"/>
      <c r="AV124" s="29"/>
      <c r="AW124" s="29"/>
      <c r="AX124" s="29"/>
    </row>
    <row r="125" spans="1:50" ht="14.65" customHeight="1" x14ac:dyDescent="0.2">
      <c r="A125" s="34" t="s">
        <v>31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29"/>
      <c r="AM125" s="29"/>
      <c r="AN125" s="29"/>
      <c r="AO125" s="29"/>
      <c r="AP125" s="29"/>
      <c r="AQ125" s="29"/>
      <c r="AR125" s="43">
        <v>482798.85</v>
      </c>
      <c r="AS125" s="29"/>
      <c r="AT125" s="29"/>
      <c r="AU125" s="29"/>
      <c r="AV125" s="29"/>
      <c r="AW125" s="29"/>
      <c r="AX125" s="29"/>
    </row>
    <row r="126" spans="1:50" ht="14.25" customHeight="1" x14ac:dyDescent="0.2">
      <c r="A126" s="31" t="s">
        <v>44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ht="14.25" customHeight="1" x14ac:dyDescent="0.2">
      <c r="A127" s="31" t="s">
        <v>43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6" t="s">
        <v>42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6" t="s">
        <v>41</v>
      </c>
      <c r="AJ127" s="29"/>
      <c r="AK127" s="29"/>
      <c r="AL127" s="29"/>
      <c r="AM127" s="29"/>
      <c r="AN127" s="29"/>
      <c r="AO127" s="29"/>
      <c r="AP127" s="29"/>
      <c r="AQ127" s="29"/>
      <c r="AR127" s="35">
        <v>357271.15</v>
      </c>
      <c r="AS127" s="29"/>
      <c r="AT127" s="29"/>
      <c r="AU127" s="29"/>
      <c r="AV127" s="29"/>
      <c r="AW127" s="29"/>
      <c r="AX127" s="29"/>
    </row>
    <row r="128" spans="1:50" ht="14.25" customHeight="1" x14ac:dyDescent="0.2">
      <c r="A128" s="31" t="s">
        <v>40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36" t="s">
        <v>39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6" t="s">
        <v>38</v>
      </c>
      <c r="AJ128" s="29"/>
      <c r="AK128" s="29"/>
      <c r="AL128" s="29"/>
      <c r="AM128" s="29"/>
      <c r="AN128" s="29"/>
      <c r="AO128" s="29"/>
      <c r="AP128" s="29"/>
      <c r="AQ128" s="29"/>
      <c r="AR128" s="35">
        <v>173807.59</v>
      </c>
      <c r="AS128" s="29"/>
      <c r="AT128" s="29"/>
      <c r="AU128" s="29"/>
      <c r="AV128" s="29"/>
      <c r="AW128" s="29"/>
      <c r="AX128" s="29"/>
    </row>
    <row r="129" spans="1:50" ht="14.65" customHeight="1" x14ac:dyDescent="0.2">
      <c r="A129" s="34" t="s">
        <v>31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29"/>
      <c r="AM129" s="29"/>
      <c r="AN129" s="29"/>
      <c r="AO129" s="29"/>
      <c r="AP129" s="29"/>
      <c r="AQ129" s="29"/>
      <c r="AR129" s="43">
        <v>531078.74</v>
      </c>
      <c r="AS129" s="29"/>
      <c r="AT129" s="29"/>
      <c r="AU129" s="29"/>
      <c r="AV129" s="29"/>
      <c r="AW129" s="29"/>
      <c r="AX129" s="29"/>
    </row>
    <row r="130" spans="1:50" ht="14.25" customHeight="1" x14ac:dyDescent="0.2">
      <c r="A130" s="3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14.65" customHeight="1" x14ac:dyDescent="0.2">
      <c r="A131" s="34" t="s">
        <v>31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29"/>
      <c r="AM131" s="29"/>
      <c r="AN131" s="29"/>
      <c r="AO131" s="29"/>
      <c r="AP131" s="29"/>
      <c r="AQ131" s="29"/>
      <c r="AR131" s="32">
        <v>1013877.59</v>
      </c>
      <c r="AS131" s="29"/>
      <c r="AT131" s="29"/>
      <c r="AU131" s="29"/>
      <c r="AV131" s="29"/>
      <c r="AW131" s="29"/>
      <c r="AX131" s="29"/>
    </row>
    <row r="132" spans="1:50" ht="14.25" customHeight="1" x14ac:dyDescent="0.2">
      <c r="A132" s="31" t="s">
        <v>37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6" t="s">
        <v>36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6" t="s">
        <v>35</v>
      </c>
      <c r="AJ132" s="29"/>
      <c r="AK132" s="29"/>
      <c r="AL132" s="29"/>
      <c r="AM132" s="29"/>
      <c r="AN132" s="29"/>
      <c r="AO132" s="29"/>
      <c r="AP132" s="29"/>
      <c r="AQ132" s="29"/>
      <c r="AR132" s="35">
        <v>491730.63</v>
      </c>
      <c r="AS132" s="29"/>
      <c r="AT132" s="29"/>
      <c r="AU132" s="29"/>
      <c r="AV132" s="29"/>
      <c r="AW132" s="29"/>
      <c r="AX132" s="29"/>
    </row>
    <row r="133" spans="1:50" ht="14.65" customHeight="1" x14ac:dyDescent="0.2">
      <c r="A133" s="34" t="s">
        <v>31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29"/>
      <c r="AM133" s="29"/>
      <c r="AN133" s="29"/>
      <c r="AO133" s="29"/>
      <c r="AP133" s="29"/>
      <c r="AQ133" s="29"/>
      <c r="AR133" s="43">
        <v>491730.63</v>
      </c>
      <c r="AS133" s="29"/>
      <c r="AT133" s="29"/>
      <c r="AU133" s="29"/>
      <c r="AV133" s="29"/>
      <c r="AW133" s="29"/>
      <c r="AX133" s="29"/>
    </row>
    <row r="134" spans="1:50" ht="14.25" customHeight="1" thickBot="1" x14ac:dyDescent="0.25">
      <c r="A134" s="30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ht="14.25" customHeight="1" thickBot="1" x14ac:dyDescent="0.25">
      <c r="A135" s="42" t="s">
        <v>34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2" t="s">
        <v>33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0" t="s">
        <v>32</v>
      </c>
      <c r="AT135" s="39"/>
      <c r="AU135" s="39"/>
      <c r="AV135" s="39"/>
      <c r="AW135" s="39"/>
      <c r="AX135" s="39"/>
    </row>
    <row r="136" spans="1:50" ht="14.25" customHeight="1" x14ac:dyDescent="0.2">
      <c r="A136" s="31" t="s">
        <v>31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37">
        <v>1754013.15</v>
      </c>
      <c r="AT136" s="29"/>
      <c r="AU136" s="29"/>
      <c r="AV136" s="29"/>
      <c r="AW136" s="29"/>
      <c r="AX136" s="29"/>
    </row>
    <row r="137" spans="1:50" ht="14.25" customHeight="1" x14ac:dyDescent="0.2">
      <c r="A137" s="31" t="s">
        <v>8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6" t="s">
        <v>30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6" t="s">
        <v>29</v>
      </c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35">
        <v>350802.63</v>
      </c>
      <c r="AT137" s="29"/>
      <c r="AU137" s="29"/>
      <c r="AV137" s="29"/>
      <c r="AW137" s="29"/>
      <c r="AX137" s="29"/>
    </row>
    <row r="138" spans="1:50" ht="14.65" customHeight="1" x14ac:dyDescent="0.2">
      <c r="A138" s="34" t="s">
        <v>28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3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2">
        <v>2104815.7799999998</v>
      </c>
      <c r="AT138" s="29"/>
      <c r="AU138" s="29"/>
      <c r="AV138" s="29"/>
      <c r="AW138" s="29"/>
      <c r="AX138" s="29"/>
    </row>
    <row r="139" spans="1:50" ht="14.25" customHeight="1" x14ac:dyDescent="0.2">
      <c r="A139" s="3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ht="14.25" customHeight="1" x14ac:dyDescent="0.2">
      <c r="A140" s="31" t="s">
        <v>27</v>
      </c>
      <c r="B140" s="29"/>
      <c r="C140" s="29"/>
      <c r="D140" s="29"/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31" t="s">
        <v>26</v>
      </c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1:50" ht="14.25" customHeight="1" x14ac:dyDescent="0.2">
      <c r="A141" s="31" t="s">
        <v>25</v>
      </c>
      <c r="B141" s="29"/>
      <c r="C141" s="29"/>
      <c r="D141" s="29"/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31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</row>
    <row r="142" spans="1:50" ht="14.25" customHeight="1" x14ac:dyDescent="0.2">
      <c r="A142" s="3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</row>
  </sheetData>
  <mergeCells count="602">
    <mergeCell ref="A1:I1"/>
    <mergeCell ref="J1:AA1"/>
    <mergeCell ref="AB1:AX1"/>
    <mergeCell ref="A2:I2"/>
    <mergeCell ref="J2:AA2"/>
    <mergeCell ref="AB2:AX2"/>
    <mergeCell ref="A3:I3"/>
    <mergeCell ref="J3:AA3"/>
    <mergeCell ref="AB3:AX3"/>
    <mergeCell ref="A4:I4"/>
    <mergeCell ref="J4:AA4"/>
    <mergeCell ref="AB4:AX4"/>
    <mergeCell ref="A5:I5"/>
    <mergeCell ref="J5:AA5"/>
    <mergeCell ref="AB5:AX5"/>
    <mergeCell ref="A6:I6"/>
    <mergeCell ref="J6:AA6"/>
    <mergeCell ref="AB6:AX6"/>
    <mergeCell ref="A7:I7"/>
    <mergeCell ref="J7:AA7"/>
    <mergeCell ref="AB7:AX7"/>
    <mergeCell ref="A8:I8"/>
    <mergeCell ref="J8:AA8"/>
    <mergeCell ref="AB8:AX8"/>
    <mergeCell ref="A9:AX9"/>
    <mergeCell ref="A10:AX10"/>
    <mergeCell ref="A11:AX11"/>
    <mergeCell ref="A12:AX12"/>
    <mergeCell ref="A13:AX13"/>
    <mergeCell ref="A14:W14"/>
    <mergeCell ref="X14:AI14"/>
    <mergeCell ref="AJ14:AX14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U26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U30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5:AG45"/>
    <mergeCell ref="AH45:AS45"/>
    <mergeCell ref="AT45:AX45"/>
    <mergeCell ref="A46:AG46"/>
    <mergeCell ref="AH46:AS46"/>
    <mergeCell ref="AT46:AX46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53:O53"/>
    <mergeCell ref="P53:AG53"/>
    <mergeCell ref="AH53:AS53"/>
    <mergeCell ref="AT53:AX53"/>
    <mergeCell ref="A54:AG54"/>
    <mergeCell ref="AH54:AS54"/>
    <mergeCell ref="AT54:AX54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64:A65"/>
    <mergeCell ref="B64:G65"/>
    <mergeCell ref="H64:W64"/>
    <mergeCell ref="X64:AB64"/>
    <mergeCell ref="AC64:AM65"/>
    <mergeCell ref="AN64:AT65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H67:W67"/>
    <mergeCell ref="X67:AB67"/>
    <mergeCell ref="A68:A69"/>
    <mergeCell ref="B68:G69"/>
    <mergeCell ref="H68:W68"/>
    <mergeCell ref="X68:AB68"/>
    <mergeCell ref="AC68:AM69"/>
    <mergeCell ref="AN68:AT69"/>
    <mergeCell ref="AU68:AX69"/>
    <mergeCell ref="H69:W69"/>
    <mergeCell ref="X69:AB69"/>
    <mergeCell ref="A70:AT70"/>
    <mergeCell ref="AU70:AX70"/>
    <mergeCell ref="A71:AX71"/>
    <mergeCell ref="A72:AF72"/>
    <mergeCell ref="AG72:AR72"/>
    <mergeCell ref="AS72:AX72"/>
    <mergeCell ref="A73:AF73"/>
    <mergeCell ref="AG73:AR73"/>
    <mergeCell ref="AS73:AX73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81:AX81"/>
    <mergeCell ref="A82:AG82"/>
    <mergeCell ref="AH82:AS82"/>
    <mergeCell ref="AT82:AX82"/>
    <mergeCell ref="A83:AG83"/>
    <mergeCell ref="AH83:AS83"/>
    <mergeCell ref="AT83:AX83"/>
    <mergeCell ref="A84:O84"/>
    <mergeCell ref="P84:AG84"/>
    <mergeCell ref="AH84:AS84"/>
    <mergeCell ref="AT84:AX84"/>
    <mergeCell ref="A85:AG85"/>
    <mergeCell ref="AH85:AS85"/>
    <mergeCell ref="AT85:AX85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99:AX99"/>
    <mergeCell ref="A100:AG100"/>
    <mergeCell ref="AH100:AS100"/>
    <mergeCell ref="AT100:AX100"/>
    <mergeCell ref="A101:AG101"/>
    <mergeCell ref="AH101:AS101"/>
    <mergeCell ref="AT101:AX101"/>
    <mergeCell ref="A102:O102"/>
    <mergeCell ref="P102:AG102"/>
    <mergeCell ref="AH102:AS102"/>
    <mergeCell ref="AT102:AX102"/>
    <mergeCell ref="A103:AG103"/>
    <mergeCell ref="AH103:AS103"/>
    <mergeCell ref="AT103:AX103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117:Z118"/>
    <mergeCell ref="AA117:AE118"/>
    <mergeCell ref="AF117:AL118"/>
    <mergeCell ref="AM117:AP117"/>
    <mergeCell ref="AQ117:AX117"/>
    <mergeCell ref="AM118:AP118"/>
    <mergeCell ref="AQ118:AX118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24:AH124"/>
    <mergeCell ref="AI124:AQ124"/>
    <mergeCell ref="AR124:AX124"/>
    <mergeCell ref="A125:AH125"/>
    <mergeCell ref="AI125:AQ125"/>
    <mergeCell ref="AR125:AX125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9:AH129"/>
    <mergeCell ref="AI129:AQ129"/>
    <mergeCell ref="AR129:AX129"/>
    <mergeCell ref="A130:AX130"/>
    <mergeCell ref="A131:AH131"/>
    <mergeCell ref="AI131:AQ131"/>
    <mergeCell ref="AR131:AX131"/>
    <mergeCell ref="A132:P132"/>
    <mergeCell ref="Q132:AH132"/>
    <mergeCell ref="AI132:AQ132"/>
    <mergeCell ref="AR132:AX132"/>
    <mergeCell ref="A133:AH133"/>
    <mergeCell ref="AI133:AQ133"/>
    <mergeCell ref="AR133:AX133"/>
    <mergeCell ref="A134:AX134"/>
    <mergeCell ref="A135:AF135"/>
    <mergeCell ref="AG135:AR135"/>
    <mergeCell ref="AS135:AX135"/>
    <mergeCell ref="A136:AF136"/>
    <mergeCell ref="AG136:AR136"/>
    <mergeCell ref="AS136:AX136"/>
    <mergeCell ref="A137:N137"/>
    <mergeCell ref="O137:AF137"/>
    <mergeCell ref="AG137:AR137"/>
    <mergeCell ref="AS137:AX137"/>
    <mergeCell ref="A138:AF138"/>
    <mergeCell ref="AG138:AR138"/>
    <mergeCell ref="AS138:AX138"/>
    <mergeCell ref="A142:AX142"/>
    <mergeCell ref="A139:AX139"/>
    <mergeCell ref="A140:D140"/>
    <mergeCell ref="E140:AB140"/>
    <mergeCell ref="AC140:AX140"/>
    <mergeCell ref="A141:D141"/>
    <mergeCell ref="E141:AB141"/>
    <mergeCell ref="AC141:AX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L6" sqref="L6"/>
    </sheetView>
  </sheetViews>
  <sheetFormatPr defaultRowHeight="12.75" x14ac:dyDescent="0.2"/>
  <cols>
    <col min="1" max="1" width="5.140625" style="96" customWidth="1"/>
    <col min="2" max="2" width="5.28515625" style="95" customWidth="1"/>
    <col min="3" max="4" width="11.7109375" style="95" customWidth="1"/>
    <col min="5" max="5" width="0.85546875" style="95" customWidth="1"/>
    <col min="6" max="6" width="36.85546875" style="95" customWidth="1"/>
    <col min="7" max="7" width="8.85546875" style="95" customWidth="1"/>
    <col min="8" max="8" width="11.28515625" style="95" customWidth="1"/>
    <col min="9" max="9" width="23.140625" style="95" customWidth="1"/>
    <col min="10" max="10" width="6.85546875" style="95" customWidth="1"/>
    <col min="11" max="11" width="8.140625" style="95" customWidth="1"/>
    <col min="12" max="12" width="10.85546875" style="96" customWidth="1"/>
    <col min="13" max="13" width="13" style="95" customWidth="1"/>
    <col min="14" max="14" width="11.7109375" style="95" bestFit="1" customWidth="1"/>
    <col min="15" max="15" width="12.140625" style="95" customWidth="1"/>
    <col min="16" max="16384" width="9.140625" style="95"/>
  </cols>
  <sheetData>
    <row r="1" spans="1:256" ht="18.75" x14ac:dyDescent="0.3">
      <c r="A1" s="240"/>
      <c r="B1" s="239"/>
      <c r="C1" s="220"/>
      <c r="D1" s="220"/>
      <c r="E1" s="219"/>
      <c r="F1" s="244"/>
      <c r="G1" s="243"/>
      <c r="H1" s="243"/>
      <c r="I1" s="242" t="s">
        <v>228</v>
      </c>
      <c r="J1" s="242"/>
      <c r="K1" s="242"/>
      <c r="L1" s="240"/>
      <c r="M1" s="241"/>
      <c r="N1" s="241"/>
      <c r="O1" s="241"/>
      <c r="P1" s="241"/>
      <c r="Q1" s="241"/>
      <c r="R1" s="241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</row>
    <row r="2" spans="1:256" ht="18.75" x14ac:dyDescent="0.3">
      <c r="A2" s="240"/>
      <c r="B2" s="239"/>
      <c r="C2" s="220"/>
      <c r="D2" s="220"/>
      <c r="E2" s="219"/>
      <c r="F2" s="238"/>
      <c r="G2" s="232" t="s">
        <v>227</v>
      </c>
      <c r="H2" s="232"/>
      <c r="I2" s="232"/>
      <c r="J2" s="232"/>
      <c r="K2" s="232"/>
      <c r="L2" s="237"/>
      <c r="M2" s="236"/>
      <c r="N2" s="236"/>
      <c r="O2" s="236"/>
      <c r="P2" s="236"/>
      <c r="Q2" s="236"/>
      <c r="R2" s="236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ht="15.75" x14ac:dyDescent="0.25">
      <c r="A3" s="234"/>
      <c r="B3" s="233"/>
      <c r="C3" s="220"/>
      <c r="D3" s="220"/>
      <c r="E3" s="220"/>
      <c r="F3" s="232"/>
      <c r="G3" s="232"/>
      <c r="H3" s="232"/>
      <c r="I3" s="232"/>
      <c r="J3" s="232"/>
      <c r="K3" s="219"/>
      <c r="L3" s="231"/>
      <c r="M3" s="219"/>
      <c r="N3" s="219"/>
      <c r="O3" s="219"/>
      <c r="P3" s="219"/>
      <c r="Q3" s="229"/>
      <c r="R3" s="230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ht="20.25" x14ac:dyDescent="0.3">
      <c r="A4" s="223"/>
      <c r="B4" s="222"/>
      <c r="C4" s="228" t="s">
        <v>226</v>
      </c>
      <c r="D4" s="228"/>
      <c r="E4" s="228"/>
      <c r="F4" s="219"/>
      <c r="G4" s="220"/>
      <c r="H4" s="220" t="s">
        <v>225</v>
      </c>
      <c r="I4" s="220"/>
      <c r="J4" s="220"/>
      <c r="K4" s="219"/>
      <c r="L4" s="218"/>
      <c r="M4" s="217"/>
      <c r="N4" s="217"/>
      <c r="O4" s="217"/>
      <c r="P4" s="217"/>
      <c r="Q4" s="215"/>
      <c r="R4" s="216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  <c r="IV4" s="215"/>
    </row>
    <row r="5" spans="1:256" ht="20.25" x14ac:dyDescent="0.3">
      <c r="A5" s="223"/>
      <c r="B5" s="222"/>
      <c r="C5" s="226" t="s">
        <v>224</v>
      </c>
      <c r="D5" s="226"/>
      <c r="E5" s="226"/>
      <c r="F5" s="226"/>
      <c r="G5" s="227"/>
      <c r="H5" s="226" t="s">
        <v>223</v>
      </c>
      <c r="I5" s="226"/>
      <c r="J5" s="226"/>
      <c r="K5" s="226"/>
      <c r="L5" s="225"/>
      <c r="M5" s="224"/>
      <c r="N5" s="224"/>
      <c r="O5" s="224"/>
      <c r="P5" s="224"/>
      <c r="Q5" s="224"/>
      <c r="R5" s="224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0.25" x14ac:dyDescent="0.3">
      <c r="A6" s="223"/>
      <c r="B6" s="222"/>
      <c r="C6" s="220" t="s">
        <v>222</v>
      </c>
      <c r="D6" s="220"/>
      <c r="E6" s="221"/>
      <c r="F6" s="219"/>
      <c r="G6" s="220"/>
      <c r="H6" s="220" t="s">
        <v>221</v>
      </c>
      <c r="I6" s="220"/>
      <c r="J6" s="220"/>
      <c r="K6" s="219"/>
      <c r="L6" s="218"/>
      <c r="M6" s="217"/>
      <c r="N6" s="217"/>
      <c r="O6" s="217"/>
      <c r="P6" s="217"/>
      <c r="Q6" s="215"/>
      <c r="R6" s="216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pans="1:256" ht="20.25" x14ac:dyDescent="0.3">
      <c r="A7" s="223"/>
      <c r="B7" s="222"/>
      <c r="C7" s="220" t="s">
        <v>220</v>
      </c>
      <c r="D7" s="220"/>
      <c r="E7" s="221"/>
      <c r="F7" s="219"/>
      <c r="G7" s="220"/>
      <c r="H7" s="220" t="s">
        <v>220</v>
      </c>
      <c r="I7" s="220"/>
      <c r="J7" s="220"/>
      <c r="K7" s="219"/>
      <c r="L7" s="218"/>
      <c r="M7" s="217"/>
      <c r="N7" s="217"/>
      <c r="O7" s="217"/>
      <c r="P7" s="217"/>
      <c r="Q7" s="215"/>
      <c r="R7" s="216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9" spans="1:256" x14ac:dyDescent="0.2">
      <c r="B9" s="214" t="s">
        <v>177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256" x14ac:dyDescent="0.2">
      <c r="B10" s="214" t="s">
        <v>219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256" x14ac:dyDescent="0.2"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256" x14ac:dyDescent="0.2">
      <c r="B12" s="211" t="s">
        <v>218</v>
      </c>
      <c r="C12" s="211"/>
      <c r="D12" s="211"/>
      <c r="E12" s="211"/>
      <c r="F12" s="211"/>
      <c r="G12" s="213" t="s">
        <v>23</v>
      </c>
      <c r="H12" s="212"/>
      <c r="I12" s="212"/>
      <c r="J12" s="212"/>
      <c r="K12" s="212"/>
    </row>
    <row r="13" spans="1:256" x14ac:dyDescent="0.2">
      <c r="B13" s="211" t="s">
        <v>217</v>
      </c>
      <c r="C13" s="211"/>
      <c r="D13" s="211"/>
      <c r="E13" s="211"/>
      <c r="F13" s="211"/>
      <c r="G13" s="209"/>
      <c r="H13" s="209"/>
      <c r="I13" s="209"/>
      <c r="J13" s="209"/>
      <c r="K13" s="209"/>
    </row>
    <row r="14" spans="1:256" x14ac:dyDescent="0.2">
      <c r="B14" s="210" t="s">
        <v>216</v>
      </c>
      <c r="C14" s="210"/>
      <c r="D14" s="210"/>
      <c r="E14" s="210"/>
      <c r="F14" s="210"/>
      <c r="G14" s="209"/>
      <c r="H14" s="209"/>
      <c r="I14" s="209"/>
      <c r="J14" s="209"/>
      <c r="K14" s="209"/>
      <c r="Q14" s="208"/>
    </row>
    <row r="15" spans="1:256" x14ac:dyDescent="0.2">
      <c r="I15" s="207">
        <f>J37/1000</f>
        <v>205.29992002291198</v>
      </c>
      <c r="J15" s="207"/>
      <c r="K15" s="106" t="s">
        <v>10</v>
      </c>
    </row>
    <row r="16" spans="1:256" x14ac:dyDescent="0.2">
      <c r="B16" s="206" t="s">
        <v>4</v>
      </c>
      <c r="C16" s="203" t="s">
        <v>215</v>
      </c>
      <c r="D16" s="205"/>
      <c r="E16" s="202"/>
      <c r="F16" s="203" t="s">
        <v>214</v>
      </c>
      <c r="G16" s="202"/>
      <c r="H16" s="204" t="s">
        <v>213</v>
      </c>
      <c r="I16" s="204" t="s">
        <v>212</v>
      </c>
      <c r="J16" s="203" t="s">
        <v>211</v>
      </c>
      <c r="K16" s="202"/>
    </row>
    <row r="17" spans="1:256" x14ac:dyDescent="0.2">
      <c r="B17" s="201"/>
      <c r="C17" s="198"/>
      <c r="D17" s="200"/>
      <c r="E17" s="197"/>
      <c r="F17" s="198"/>
      <c r="G17" s="197"/>
      <c r="H17" s="199"/>
      <c r="I17" s="199"/>
      <c r="J17" s="198"/>
      <c r="K17" s="197"/>
    </row>
    <row r="18" spans="1:256" x14ac:dyDescent="0.2">
      <c r="B18" s="196">
        <v>1</v>
      </c>
      <c r="C18" s="194">
        <v>2</v>
      </c>
      <c r="D18" s="195"/>
      <c r="E18" s="193"/>
      <c r="F18" s="194">
        <v>3</v>
      </c>
      <c r="G18" s="193"/>
      <c r="H18" s="192">
        <v>4</v>
      </c>
      <c r="I18" s="191">
        <v>5</v>
      </c>
      <c r="J18" s="190">
        <v>6</v>
      </c>
      <c r="K18" s="189"/>
    </row>
    <row r="19" spans="1:256" x14ac:dyDescent="0.2">
      <c r="B19" s="188" t="s">
        <v>210</v>
      </c>
      <c r="C19" s="187"/>
      <c r="D19" s="187"/>
      <c r="E19" s="187"/>
      <c r="F19" s="187"/>
      <c r="G19" s="187"/>
      <c r="H19" s="187"/>
      <c r="I19" s="187"/>
      <c r="J19" s="187"/>
      <c r="K19" s="186"/>
    </row>
    <row r="20" spans="1:256" x14ac:dyDescent="0.2">
      <c r="B20" s="185">
        <v>1</v>
      </c>
      <c r="C20" s="184" t="s">
        <v>209</v>
      </c>
      <c r="D20" s="183"/>
      <c r="E20" s="182"/>
      <c r="F20" s="139" t="s">
        <v>208</v>
      </c>
      <c r="G20" s="137"/>
      <c r="H20" s="181" t="s">
        <v>207</v>
      </c>
      <c r="I20" s="180" t="s">
        <v>206</v>
      </c>
      <c r="J20" s="179">
        <f>(2.16*G25/10+3.57*G26/10+7.62*G27/10)*1.3*1000</f>
        <v>41870.399999999994</v>
      </c>
      <c r="K20" s="178"/>
      <c r="L20" s="161"/>
      <c r="N20" s="160"/>
    </row>
    <row r="21" spans="1:256" x14ac:dyDescent="0.2">
      <c r="B21" s="169"/>
      <c r="C21" s="168"/>
      <c r="D21" s="167"/>
      <c r="E21" s="166"/>
      <c r="F21" s="177" t="s">
        <v>205</v>
      </c>
      <c r="G21" s="176">
        <v>2.16</v>
      </c>
      <c r="H21" s="165"/>
      <c r="I21" s="164"/>
      <c r="J21" s="163"/>
      <c r="K21" s="162"/>
      <c r="L21" s="161"/>
      <c r="N21" s="160"/>
    </row>
    <row r="22" spans="1:256" ht="15" x14ac:dyDescent="0.2">
      <c r="B22" s="169"/>
      <c r="C22" s="168"/>
      <c r="D22" s="167"/>
      <c r="E22" s="166"/>
      <c r="F22" s="175" t="s">
        <v>204</v>
      </c>
      <c r="G22" s="174">
        <v>3.57</v>
      </c>
      <c r="H22" s="165"/>
      <c r="I22" s="164"/>
      <c r="J22" s="163"/>
      <c r="K22" s="162"/>
      <c r="L22" s="161"/>
      <c r="N22" s="160"/>
    </row>
    <row r="23" spans="1:256" ht="15" x14ac:dyDescent="0.2">
      <c r="B23" s="169"/>
      <c r="C23" s="168"/>
      <c r="D23" s="167"/>
      <c r="E23" s="166"/>
      <c r="F23" s="175" t="s">
        <v>203</v>
      </c>
      <c r="G23" s="174">
        <v>7.62</v>
      </c>
      <c r="H23" s="165"/>
      <c r="I23" s="164"/>
      <c r="J23" s="163"/>
      <c r="K23" s="162"/>
      <c r="L23" s="161"/>
      <c r="N23" s="160"/>
    </row>
    <row r="24" spans="1:256" ht="15" x14ac:dyDescent="0.2">
      <c r="B24" s="169"/>
      <c r="C24" s="168"/>
      <c r="D24" s="167"/>
      <c r="E24" s="166"/>
      <c r="F24" s="175" t="s">
        <v>202</v>
      </c>
      <c r="G24" s="174" t="s">
        <v>18</v>
      </c>
      <c r="H24" s="165"/>
      <c r="I24" s="164"/>
      <c r="J24" s="163"/>
      <c r="K24" s="162"/>
      <c r="L24" s="161"/>
      <c r="N24" s="160"/>
    </row>
    <row r="25" spans="1:256" ht="15" x14ac:dyDescent="0.2">
      <c r="B25" s="169"/>
      <c r="C25" s="168"/>
      <c r="D25" s="167"/>
      <c r="E25" s="166"/>
      <c r="F25" s="173" t="s">
        <v>201</v>
      </c>
      <c r="G25" s="172">
        <v>38</v>
      </c>
      <c r="H25" s="165"/>
      <c r="I25" s="164"/>
      <c r="J25" s="163"/>
      <c r="K25" s="162"/>
      <c r="L25" s="161"/>
      <c r="N25" s="160"/>
    </row>
    <row r="26" spans="1:256" ht="15" x14ac:dyDescent="0.2">
      <c r="B26" s="169"/>
      <c r="C26" s="168"/>
      <c r="D26" s="167"/>
      <c r="E26" s="166"/>
      <c r="F26" s="173" t="s">
        <v>200</v>
      </c>
      <c r="G26" s="172">
        <v>16</v>
      </c>
      <c r="H26" s="165"/>
      <c r="I26" s="164"/>
      <c r="J26" s="163"/>
      <c r="K26" s="162"/>
      <c r="L26" s="161"/>
      <c r="N26" s="160"/>
    </row>
    <row r="27" spans="1:256" ht="15" x14ac:dyDescent="0.2">
      <c r="B27" s="169"/>
      <c r="C27" s="168"/>
      <c r="D27" s="167"/>
      <c r="E27" s="166"/>
      <c r="F27" s="173" t="s">
        <v>199</v>
      </c>
      <c r="G27" s="172">
        <v>24</v>
      </c>
      <c r="H27" s="165"/>
      <c r="I27" s="164"/>
      <c r="J27" s="163"/>
      <c r="K27" s="162"/>
      <c r="L27" s="161"/>
      <c r="N27" s="160"/>
    </row>
    <row r="28" spans="1:256" x14ac:dyDescent="0.2">
      <c r="B28" s="169"/>
      <c r="C28" s="168"/>
      <c r="D28" s="167"/>
      <c r="E28" s="166"/>
      <c r="F28" s="171" t="s">
        <v>198</v>
      </c>
      <c r="G28" s="170"/>
      <c r="H28" s="165"/>
      <c r="I28" s="164"/>
      <c r="J28" s="163"/>
      <c r="K28" s="162"/>
      <c r="L28" s="161"/>
      <c r="N28" s="160"/>
    </row>
    <row r="29" spans="1:256" x14ac:dyDescent="0.2">
      <c r="B29" s="169"/>
      <c r="C29" s="168"/>
      <c r="D29" s="167"/>
      <c r="E29" s="166"/>
      <c r="F29" s="155" t="s">
        <v>197</v>
      </c>
      <c r="G29" s="154"/>
      <c r="H29" s="165"/>
      <c r="I29" s="164"/>
      <c r="J29" s="163"/>
      <c r="K29" s="162"/>
      <c r="L29" s="161"/>
      <c r="N29" s="160"/>
    </row>
    <row r="30" spans="1:256" x14ac:dyDescent="0.2">
      <c r="A30" s="149"/>
      <c r="B30" s="159"/>
      <c r="C30" s="158"/>
      <c r="D30" s="157"/>
      <c r="E30" s="156"/>
      <c r="F30" s="155" t="s">
        <v>196</v>
      </c>
      <c r="G30" s="154"/>
      <c r="H30" s="153"/>
      <c r="I30" s="152"/>
      <c r="J30" s="151"/>
      <c r="K30" s="150"/>
      <c r="L30" s="14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x14ac:dyDescent="0.2">
      <c r="A31" s="142"/>
      <c r="B31" s="147"/>
      <c r="C31" s="146" t="s">
        <v>195</v>
      </c>
      <c r="D31" s="146"/>
      <c r="E31" s="146"/>
      <c r="F31" s="146"/>
      <c r="G31" s="146"/>
      <c r="H31" s="146"/>
      <c r="I31" s="145"/>
      <c r="J31" s="144">
        <f>J20</f>
        <v>41870.399999999994</v>
      </c>
      <c r="K31" s="143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x14ac:dyDescent="0.2">
      <c r="A32" s="132"/>
      <c r="B32" s="140">
        <v>2</v>
      </c>
      <c r="C32" s="139" t="s">
        <v>194</v>
      </c>
      <c r="D32" s="138"/>
      <c r="E32" s="138"/>
      <c r="F32" s="138"/>
      <c r="G32" s="138"/>
      <c r="H32" s="138"/>
      <c r="I32" s="137"/>
      <c r="J32" s="127">
        <f>J31</f>
        <v>41870.399999999994</v>
      </c>
      <c r="K32" s="126"/>
      <c r="L32" s="136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ht="15" x14ac:dyDescent="0.25">
      <c r="A33" s="135"/>
      <c r="B33" s="131">
        <v>3</v>
      </c>
      <c r="C33" s="130" t="s">
        <v>193</v>
      </c>
      <c r="D33" s="129"/>
      <c r="E33" s="129"/>
      <c r="F33" s="129"/>
      <c r="G33" s="129"/>
      <c r="H33" s="129"/>
      <c r="I33" s="128"/>
      <c r="J33" s="127">
        <f>J32*4.0860194</f>
        <v>171083.26668575997</v>
      </c>
      <c r="K33" s="126"/>
      <c r="L33" s="134"/>
      <c r="M33" s="133"/>
      <c r="N33" s="133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x14ac:dyDescent="0.2">
      <c r="A34" s="132"/>
      <c r="B34" s="131">
        <v>4</v>
      </c>
      <c r="C34" s="130" t="s">
        <v>192</v>
      </c>
      <c r="D34" s="129"/>
      <c r="E34" s="129"/>
      <c r="F34" s="129"/>
      <c r="G34" s="129"/>
      <c r="H34" s="129"/>
      <c r="I34" s="128"/>
      <c r="J34" s="127">
        <f>J33*1</f>
        <v>171083.26668575997</v>
      </c>
      <c r="K34" s="126"/>
      <c r="L34" s="125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">
      <c r="B35" s="118">
        <v>5</v>
      </c>
      <c r="C35" s="123" t="s">
        <v>28</v>
      </c>
      <c r="D35" s="122"/>
      <c r="E35" s="122"/>
      <c r="F35" s="122"/>
      <c r="G35" s="122"/>
      <c r="H35" s="122"/>
      <c r="I35" s="121"/>
      <c r="J35" s="120">
        <f>J34</f>
        <v>171083.26668575997</v>
      </c>
      <c r="K35" s="119"/>
    </row>
    <row r="36" spans="1:256" x14ac:dyDescent="0.2">
      <c r="B36" s="118">
        <v>6</v>
      </c>
      <c r="C36" s="117" t="s">
        <v>191</v>
      </c>
      <c r="D36" s="116"/>
      <c r="E36" s="116"/>
      <c r="F36" s="116"/>
      <c r="G36" s="116"/>
      <c r="H36" s="116"/>
      <c r="I36" s="115"/>
      <c r="J36" s="114">
        <f>J35*0.2</f>
        <v>34216.653337151998</v>
      </c>
      <c r="K36" s="113"/>
      <c r="M36" s="105"/>
      <c r="N36" s="98"/>
      <c r="O36" s="105"/>
    </row>
    <row r="37" spans="1:256" x14ac:dyDescent="0.2">
      <c r="B37" s="118">
        <v>7</v>
      </c>
      <c r="C37" s="117" t="s">
        <v>190</v>
      </c>
      <c r="D37" s="116"/>
      <c r="E37" s="116"/>
      <c r="F37" s="116"/>
      <c r="G37" s="116"/>
      <c r="H37" s="116"/>
      <c r="I37" s="115"/>
      <c r="J37" s="114">
        <f>J36+J35</f>
        <v>205299.92002291197</v>
      </c>
      <c r="K37" s="113"/>
      <c r="L37" s="112"/>
      <c r="M37" s="105"/>
      <c r="N37" s="98"/>
      <c r="O37" s="105"/>
    </row>
    <row r="38" spans="1:256" x14ac:dyDescent="0.2">
      <c r="C38" s="108"/>
      <c r="D38" s="108"/>
      <c r="E38" s="108"/>
      <c r="F38" s="107"/>
      <c r="G38" s="107"/>
      <c r="H38" s="107"/>
      <c r="I38" s="106"/>
      <c r="J38" s="106"/>
      <c r="M38" s="105"/>
      <c r="N38" s="98"/>
      <c r="O38" s="105"/>
    </row>
    <row r="39" spans="1:256" x14ac:dyDescent="0.2">
      <c r="C39" s="108" t="s">
        <v>189</v>
      </c>
      <c r="D39" s="108"/>
      <c r="E39" s="108"/>
      <c r="F39" s="109"/>
      <c r="G39" s="109"/>
      <c r="H39" s="109"/>
      <c r="I39" s="106" t="s">
        <v>188</v>
      </c>
      <c r="J39" s="106"/>
      <c r="M39" s="105"/>
      <c r="N39" s="98"/>
      <c r="O39" s="105"/>
    </row>
    <row r="40" spans="1:256" x14ac:dyDescent="0.2">
      <c r="C40" s="111"/>
      <c r="D40" s="111"/>
      <c r="E40" s="111"/>
      <c r="F40" s="107"/>
      <c r="G40" s="107"/>
      <c r="H40" s="107"/>
      <c r="I40" s="106"/>
      <c r="J40" s="106"/>
      <c r="M40" s="105"/>
      <c r="N40" s="98"/>
      <c r="O40" s="105"/>
    </row>
    <row r="41" spans="1:256" x14ac:dyDescent="0.2">
      <c r="C41" s="110" t="s">
        <v>187</v>
      </c>
      <c r="D41" s="110"/>
      <c r="E41" s="110"/>
      <c r="F41" s="109"/>
      <c r="G41" s="109"/>
      <c r="H41" s="109"/>
      <c r="I41" s="106" t="s">
        <v>186</v>
      </c>
      <c r="J41" s="106"/>
      <c r="M41" s="105"/>
      <c r="N41" s="98"/>
      <c r="O41" s="105"/>
    </row>
    <row r="42" spans="1:256" x14ac:dyDescent="0.2">
      <c r="C42" s="108"/>
      <c r="D42" s="108"/>
      <c r="E42" s="108"/>
      <c r="F42" s="107"/>
      <c r="G42" s="107"/>
      <c r="H42" s="107"/>
      <c r="I42" s="107"/>
      <c r="J42" s="106"/>
      <c r="M42" s="105"/>
      <c r="N42" s="98"/>
      <c r="O42" s="105"/>
    </row>
    <row r="43" spans="1:256" x14ac:dyDescent="0.2">
      <c r="D43" s="106"/>
      <c r="E43" s="106"/>
      <c r="F43" s="106"/>
      <c r="G43" s="106"/>
      <c r="H43" s="106"/>
      <c r="I43" s="106"/>
      <c r="J43" s="106"/>
      <c r="M43" s="105"/>
      <c r="N43" s="98"/>
      <c r="O43" s="105"/>
    </row>
    <row r="44" spans="1:256" x14ac:dyDescent="0.2">
      <c r="N44" s="98"/>
      <c r="O44" s="105"/>
    </row>
    <row r="45" spans="1:256" x14ac:dyDescent="0.2">
      <c r="I45" s="104"/>
      <c r="J45" s="103"/>
      <c r="K45" s="103"/>
      <c r="M45" s="105"/>
      <c r="N45" s="98"/>
      <c r="O45" s="105"/>
    </row>
    <row r="46" spans="1:256" x14ac:dyDescent="0.2">
      <c r="I46" s="104"/>
      <c r="J46" s="103"/>
      <c r="K46" s="103"/>
      <c r="M46" s="99"/>
      <c r="N46" s="98"/>
      <c r="O46" s="97"/>
    </row>
    <row r="47" spans="1:256" x14ac:dyDescent="0.2">
      <c r="I47" s="102"/>
      <c r="J47" s="101"/>
      <c r="K47" s="101"/>
      <c r="M47" s="99"/>
      <c r="N47" s="98"/>
      <c r="O47" s="97"/>
    </row>
    <row r="48" spans="1:256" x14ac:dyDescent="0.2">
      <c r="J48" s="100"/>
      <c r="K48" s="100"/>
      <c r="M48" s="99"/>
      <c r="N48" s="98"/>
      <c r="O48" s="97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2022-02-13T19:11:20Z</dcterms:modified>
</cp:coreProperties>
</file>