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3D58C1A-458B-40A6-9B2B-392C14C02788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E11" i="1" l="1"/>
  <c r="L10" i="1" s="1"/>
  <c r="F8" i="2"/>
  <c r="G8" i="2" s="1"/>
  <c r="G10" i="1" l="1"/>
  <c r="M10" i="1"/>
  <c r="F10" i="1"/>
  <c r="K10" i="1"/>
  <c r="I10" i="1"/>
  <c r="J10" i="1"/>
  <c r="E10" i="1"/>
  <c r="H10" i="1"/>
  <c r="E15" i="1" l="1"/>
  <c r="E14" i="1"/>
</calcChain>
</file>

<file path=xl/sharedStrings.xml><?xml version="1.0" encoding="utf-8"?>
<sst xmlns="http://schemas.openxmlformats.org/spreadsheetml/2006/main" count="37" uniqueCount="28">
  <si>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</si>
  <si>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</si>
  <si>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</si>
  <si>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</si>
  <si>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</si>
  <si>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</si>
  <si>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</si>
  <si>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</si>
  <si>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</si>
  <si>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</si>
  <si>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</si>
  <si>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</si>
  <si>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</si>
  <si>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</si>
  <si>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</si>
  <si>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</si>
  <si>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</si>
  <si>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</si>
  <si>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</si>
  <si>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</si>
  <si>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</si>
  <si>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</si>
  <si>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</si>
  <si>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</si>
  <si>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Элктроприбор</t>
  </si>
  <si>
    <t>ЗАО ОбнинскЭнергоТех</t>
  </si>
  <si>
    <t>ООО РусКомТранс</t>
  </si>
  <si>
    <t>Приобретение ЭТЛ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</si>
</sst>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0" fontId="2" fillId="0" borderId="5" xfId="0" applyFont="1" applyBorder="1" applyProtection="1"/>
    <xf numFmtId="0" fontId="2" fillId="0" borderId="1" xfId="0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F20" sqref="F20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8" t="s">
        <v>1</v>
      </c>
      <c r="B6" s="24" t="s">
        <v>2</v>
      </c>
      <c r="C6" s="25"/>
      <c r="D6" s="18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8"/>
      <c r="B7" s="26"/>
      <c r="C7" s="27"/>
      <c r="D7" s="18"/>
      <c r="E7" s="10" t="s">
        <v>24</v>
      </c>
      <c r="F7" s="8"/>
      <c r="G7" s="10"/>
      <c r="H7" s="10" t="s">
        <v>26</v>
      </c>
      <c r="I7" s="8"/>
      <c r="J7" s="10"/>
      <c r="K7" s="10" t="s">
        <v>25</v>
      </c>
      <c r="L7" s="8"/>
      <c r="M7" s="10"/>
    </row>
    <row r="8" spans="1:13" x14ac:dyDescent="0.25">
      <c r="A8" s="18"/>
      <c r="B8" s="28"/>
      <c r="C8" s="29"/>
      <c r="D8" s="18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x14ac:dyDescent="0.25">
      <c r="A9" s="11" t="s">
        <v>3</v>
      </c>
      <c r="B9" s="22" t="s">
        <v>27</v>
      </c>
      <c r="C9" s="23"/>
      <c r="D9" s="12">
        <v>1</v>
      </c>
      <c r="E9" s="12">
        <v>17458.333330000001</v>
      </c>
      <c r="F9" s="12">
        <v>3491.6666700000001</v>
      </c>
      <c r="G9" s="12">
        <v>20950</v>
      </c>
      <c r="H9" s="12">
        <v>17208.333330000001</v>
      </c>
      <c r="I9" s="12">
        <v>3441.6666700000001</v>
      </c>
      <c r="J9" s="12">
        <v>20650</v>
      </c>
      <c r="K9" s="12">
        <v>16833.333330000001</v>
      </c>
      <c r="L9" s="12">
        <v>3366.6666700000001</v>
      </c>
      <c r="M9" s="12">
        <v>20200</v>
      </c>
    </row>
    <row r="10" spans="1:13" x14ac:dyDescent="0.25">
      <c r="A10" s="11" t="s">
        <v>18</v>
      </c>
      <c r="B10" s="22" t="s">
        <v>8</v>
      </c>
      <c r="C10" s="23"/>
      <c r="D10" s="12">
        <v>1</v>
      </c>
      <c r="E10" s="12">
        <f t="shared" ref="E10:M10" si="0">IFERROR(E9*$E$11*$D$9,"Необходимо указать год по п.4-5 в диапазоне 2020-2024")</f>
        <v>20152.548865269277</v>
      </c>
      <c r="F10" s="12">
        <f t="shared" si="0"/>
        <v>4030.5097776711459</v>
      </c>
      <c r="G10" s="12">
        <f t="shared" si="0"/>
        <v>24183.058642940421</v>
      </c>
      <c r="H10" s="12">
        <f t="shared" si="0"/>
        <v>19863.96821320555</v>
      </c>
      <c r="I10" s="12">
        <f t="shared" si="0"/>
        <v>3972.7936472584001</v>
      </c>
      <c r="J10" s="12">
        <f t="shared" si="0"/>
        <v>23836.761860463947</v>
      </c>
      <c r="K10" s="12">
        <f t="shared" si="0"/>
        <v>19431.097235109955</v>
      </c>
      <c r="L10" s="12">
        <f t="shared" si="0"/>
        <v>3886.2194516392815</v>
      </c>
      <c r="M10" s="12">
        <f t="shared" si="0"/>
        <v>23317.316686749236</v>
      </c>
    </row>
    <row r="11" spans="1:13" x14ac:dyDescent="0.25">
      <c r="A11" s="11" t="s">
        <v>19</v>
      </c>
      <c r="B11" s="22" t="s">
        <v>13</v>
      </c>
      <c r="C11" s="23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1.1543226082549127</v>
      </c>
    </row>
    <row r="12" spans="1:13" x14ac:dyDescent="0.25">
      <c r="A12" s="11" t="s">
        <v>20</v>
      </c>
      <c r="B12" s="22" t="s">
        <v>15</v>
      </c>
      <c r="C12" s="23"/>
      <c r="D12" s="13">
        <v>3</v>
      </c>
      <c r="E12" s="12">
        <v>2021</v>
      </c>
    </row>
    <row r="13" spans="1:13" x14ac:dyDescent="0.25">
      <c r="A13" s="11" t="s">
        <v>21</v>
      </c>
      <c r="B13" s="22" t="s">
        <v>16</v>
      </c>
      <c r="C13" s="23"/>
      <c r="D13" s="13">
        <v>1</v>
      </c>
      <c r="E13" s="12">
        <v>2024</v>
      </c>
    </row>
    <row r="14" spans="1:13" x14ac:dyDescent="0.25">
      <c r="A14" s="20" t="s">
        <v>22</v>
      </c>
      <c r="B14" s="19" t="s">
        <v>23</v>
      </c>
      <c r="C14" s="14" t="s">
        <v>9</v>
      </c>
      <c r="D14" s="14">
        <v>1</v>
      </c>
      <c r="E14" s="16">
        <f>MIN(E10,H10,K10)</f>
        <v>19431.097235109955</v>
      </c>
    </row>
    <row r="15" spans="1:13" x14ac:dyDescent="0.25">
      <c r="A15" s="21"/>
      <c r="B15" s="19"/>
      <c r="C15" s="13" t="s">
        <v>11</v>
      </c>
      <c r="D15" s="13">
        <v>1</v>
      </c>
      <c r="E15" s="17">
        <f>MIN(G10,J10,M10)</f>
        <v>23317.316686749236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2022-01-27T20:38:41Z</dcterms:modified>
</cp:coreProperties>
</file>