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7-1-11-04-2-0081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КоррИПР!$H$27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H1048571" i="3" l="1"/>
</calcChain>
</file>

<file path=xl/sharedStrings.xml><?xml version="1.0" encoding="utf-8"?>
<sst xmlns="http://schemas.openxmlformats.org/spreadsheetml/2006/main" count="171" uniqueCount="100">
  <si>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</si>
  <si>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</si>
  <si>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</si>
  <si>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</si>
  <si>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</si>
  <si>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</si>
  <si>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</si>
  <si>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</si>
  <si>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</si>
  <si>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</si>
  <si>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</si>
  <si>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</si>
  <si>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</si>
  <si>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</si>
  <si>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</si>
  <si>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</si>
  <si>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</si>
  <si>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</si>
  <si>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</si>
  <si>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</si>
  <si>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</si>
  <si>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</si>
  <si>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</si>
  <si>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</si>
  <si>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</si>
  <si>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</si>
  <si>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</si>
  <si>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</si>
  <si>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</si>
  <si>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</si>
  <si>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</si>
  <si>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</si>
  <si>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</si>
  <si>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</si>
  <si>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</si>
  <si>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</si>
  <si>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</si>
  <si>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</si>
  <si>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</si>
  <si>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</si>
  <si>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</si>
  <si>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</si>
  <si>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</si>
  <si>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</si>
  <si>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</si>
  <si>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</si>
  <si>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</si>
  <si>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</si>
  <si>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</si>
  <si>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</si>
  <si>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</si>
  <si>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</si>
  <si>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</si>
  <si>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</si>
  <si>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</si>
  <si>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</si>
  <si>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</si>
  <si>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</si>
  <si>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</si>
  <si>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</si>
  <si>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</si>
  <si>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</si>
  <si>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</si>
  <si>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</si>
  <si>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</si>
  <si>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</si>
  <si>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</si>
  <si>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</si>
  <si>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</si>
  <si>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</si>
  <si>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</si>
  <si>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</si>
  <si>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</si>
  <si>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 xml:space="preserve"> </t>
  </si>
  <si>
    <t>П6-07</t>
  </si>
  <si>
    <t>Противотаранное устройство</t>
  </si>
  <si>
    <t>У3-01</t>
  </si>
  <si>
    <t xml:space="preserve">УНЦ защитных ограждений ПС </t>
  </si>
  <si>
    <t>Ограждение внутреннее сетчатое</t>
  </si>
  <si>
    <t>У4-03</t>
  </si>
  <si>
    <t>Шкаф ЦК системы видеонаблюдения</t>
  </si>
  <si>
    <t>И15-01</t>
  </si>
  <si>
    <t>Утвержденный план</t>
  </si>
  <si>
    <t>Идентификатор инвестиционного проекта: J_22-1-17-1-11-04-2-0081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</si>
  <si>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</si>
  <si>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</si>
  <si>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</si>
  <si>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</si>
  <si>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</si>
  <si>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</si>
  <si>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</si>
  <si>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</si>
  <si>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</si>
  <si>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</si>
  <si>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</si>
  <si>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</si>
  <si>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</si>
  <si>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Документ, утвердивший плановые показатели: Распоряжение директора по безопасности АО "ЛОЭСК" от 28.01.2022 № 8</t>
  </si>
  <si>
    <t>Год раскрытия информации: 2022</t>
  </si>
  <si>
    <t>Наименование инвестиционного проекта: Приоз, Разработка и создание системы комплексной без-ти на высоковольтной подстанции ПС-530 Приозерский меб комбинат (22-1-17-1-11-04-2-0081)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</si>
</sst>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4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/>
      <protection locked="0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0" fontId="2" fillId="0" borderId="0" xfId="2"/>
    <xf numFmtId="49" fontId="4" fillId="0" borderId="3" xfId="1" applyNumberFormat="1" applyFont="1" applyBorder="1" applyAlignment="1">
      <alignment horizontal="right" vertical="center"/>
    </xf>
    <xf numFmtId="49" fontId="4" fillId="0" borderId="3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1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6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2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048571"/>
  <sheetViews>
    <sheetView showOutlineSymbols="0" showWhiteSpace="0" zoomScale="80" zoomScaleNormal="80" workbookViewId="0">
      <selection activeCell="A11" sqref="A11:H11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5.855468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51" t="s">
        <v>1</v>
      </c>
      <c r="H1" s="51" t="s">
        <v>0</v>
      </c>
      <c r="J1" s="30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51" t="s">
        <v>2</v>
      </c>
      <c r="H2" s="51" t="s">
        <v>0</v>
      </c>
      <c r="J2" s="30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51" t="s">
        <v>3</v>
      </c>
      <c r="H3" s="51" t="s">
        <v>0</v>
      </c>
      <c r="J3" s="30" t="s">
        <v>0</v>
      </c>
    </row>
    <row r="4" spans="1:12" ht="45" customHeight="1" x14ac:dyDescent="0.2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</row>
    <row r="5" spans="1:12" x14ac:dyDescent="0.2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2" x14ac:dyDescent="0.2">
      <c r="A6" s="47" t="s">
        <v>45</v>
      </c>
      <c r="B6" s="48"/>
      <c r="C6" s="48"/>
      <c r="D6" s="48"/>
      <c r="E6" s="48"/>
      <c r="F6" s="48"/>
      <c r="G6" s="48"/>
      <c r="H6" s="48"/>
    </row>
    <row r="7" spans="1:12" x14ac:dyDescent="0.2">
      <c r="A7" s="52" t="s">
        <v>5</v>
      </c>
      <c r="B7" s="48"/>
      <c r="C7" s="48"/>
      <c r="D7" s="48"/>
      <c r="E7" s="48"/>
      <c r="F7" s="48"/>
      <c r="G7" s="48"/>
      <c r="H7" s="48"/>
    </row>
    <row r="8" spans="1:12" x14ac:dyDescent="0.2">
      <c r="A8" s="47" t="s">
        <v>98</v>
      </c>
      <c r="B8" s="48"/>
      <c r="C8" s="48"/>
      <c r="D8" s="48"/>
      <c r="E8" s="48"/>
      <c r="F8" s="48"/>
      <c r="G8" s="48"/>
      <c r="H8" s="48"/>
    </row>
    <row r="9" spans="1:12" ht="45" customHeight="1" x14ac:dyDescent="0.2">
      <c r="A9" s="50" t="s">
        <v>99</v>
      </c>
      <c r="B9" s="48"/>
      <c r="C9" s="48"/>
      <c r="D9" s="48"/>
      <c r="E9" s="48"/>
      <c r="F9" s="48"/>
      <c r="G9" s="48"/>
      <c r="H9" s="48"/>
    </row>
    <row r="10" spans="1:12" x14ac:dyDescent="0.2">
      <c r="A10" s="50" t="s">
        <v>83</v>
      </c>
      <c r="B10" s="48"/>
      <c r="C10" s="48"/>
      <c r="D10" s="48"/>
      <c r="E10" s="48"/>
      <c r="F10" s="48"/>
      <c r="G10" s="48"/>
      <c r="H10" s="48"/>
    </row>
    <row r="11" spans="1:12" x14ac:dyDescent="0.2">
      <c r="A11" s="50" t="s">
        <v>46</v>
      </c>
      <c r="B11" s="48"/>
      <c r="C11" s="48"/>
      <c r="D11" s="48"/>
      <c r="E11" s="48"/>
      <c r="F11" s="48"/>
      <c r="G11" s="48"/>
      <c r="H11" s="48"/>
    </row>
    <row r="12" spans="1:12" x14ac:dyDescent="0.2">
      <c r="A12" s="47" t="s">
        <v>44</v>
      </c>
      <c r="B12" s="48"/>
      <c r="C12" s="48"/>
      <c r="D12" s="48"/>
      <c r="E12" s="48"/>
      <c r="F12" s="48"/>
      <c r="G12" s="48"/>
      <c r="H12" s="48"/>
    </row>
    <row r="13" spans="1:12" ht="14.25" customHeight="1" x14ac:dyDescent="0.2">
      <c r="A13" s="49" t="s">
        <v>6</v>
      </c>
      <c r="B13" s="49" t="s">
        <v>7</v>
      </c>
      <c r="C13" s="49" t="s">
        <v>8</v>
      </c>
      <c r="D13" s="49" t="s">
        <v>0</v>
      </c>
      <c r="E13" s="49" t="s">
        <v>0</v>
      </c>
      <c r="F13" s="49" t="s">
        <v>0</v>
      </c>
      <c r="G13" s="49" t="s">
        <v>0</v>
      </c>
      <c r="H13" s="49" t="s">
        <v>0</v>
      </c>
      <c r="I13" s="49" t="s">
        <v>0</v>
      </c>
    </row>
    <row r="14" spans="1:12" ht="30" customHeight="1" x14ac:dyDescent="0.2">
      <c r="A14" s="49" t="s">
        <v>0</v>
      </c>
      <c r="B14" s="49" t="s">
        <v>0</v>
      </c>
      <c r="C14" s="49" t="s">
        <v>97</v>
      </c>
      <c r="D14" s="49" t="s">
        <v>0</v>
      </c>
      <c r="E14" s="49" t="s">
        <v>0</v>
      </c>
      <c r="F14" s="49" t="s">
        <v>0</v>
      </c>
      <c r="G14" s="49" t="s">
        <v>0</v>
      </c>
      <c r="H14" s="49" t="s">
        <v>0</v>
      </c>
      <c r="I14" s="49" t="s">
        <v>0</v>
      </c>
    </row>
    <row r="15" spans="1:12" ht="30" customHeight="1" x14ac:dyDescent="0.2">
      <c r="A15" s="49" t="s">
        <v>0</v>
      </c>
      <c r="B15" s="49" t="s">
        <v>0</v>
      </c>
      <c r="C15" s="49" t="s">
        <v>10</v>
      </c>
      <c r="D15" s="49" t="s">
        <v>0</v>
      </c>
      <c r="E15" s="49" t="s">
        <v>0</v>
      </c>
      <c r="F15" s="49" t="s">
        <v>0</v>
      </c>
      <c r="G15" s="49" t="s">
        <v>9</v>
      </c>
      <c r="H15" s="49" t="s">
        <v>0</v>
      </c>
      <c r="I15" s="49" t="s">
        <v>0</v>
      </c>
    </row>
    <row r="16" spans="1:12" ht="75" x14ac:dyDescent="0.2">
      <c r="A16" s="49" t="s">
        <v>0</v>
      </c>
      <c r="B16" s="49" t="s">
        <v>0</v>
      </c>
      <c r="C16" s="43" t="s">
        <v>11</v>
      </c>
      <c r="D16" s="43" t="s">
        <v>12</v>
      </c>
      <c r="E16" s="5" t="s">
        <v>13</v>
      </c>
      <c r="F16" s="43" t="s">
        <v>14</v>
      </c>
      <c r="G16" s="43" t="s">
        <v>15</v>
      </c>
      <c r="H16" s="43" t="s">
        <v>16</v>
      </c>
      <c r="I16" s="43" t="s">
        <v>17</v>
      </c>
      <c r="J16" s="43" t="s">
        <v>18</v>
      </c>
      <c r="K16" s="43" t="s">
        <v>19</v>
      </c>
      <c r="L16" s="43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135" x14ac:dyDescent="0.2">
      <c r="A18" s="16">
        <v>1</v>
      </c>
      <c r="B18" s="17" t="s">
        <v>49</v>
      </c>
      <c r="C18" s="17">
        <v>35</v>
      </c>
      <c r="D18" s="17" t="s">
        <v>49</v>
      </c>
      <c r="E18" s="21">
        <v>1</v>
      </c>
      <c r="F18" s="17" t="s">
        <v>51</v>
      </c>
      <c r="G18" s="17" t="s">
        <v>74</v>
      </c>
      <c r="H18" s="17">
        <v>500</v>
      </c>
      <c r="I18" s="17">
        <v>500</v>
      </c>
      <c r="J18" s="18">
        <v>1</v>
      </c>
      <c r="K18" s="17"/>
      <c r="L18" s="17"/>
    </row>
    <row r="19" spans="1:12" s="20" customFormat="1" ht="105" x14ac:dyDescent="0.2">
      <c r="A19" s="16">
        <v>2</v>
      </c>
      <c r="B19" s="17" t="s">
        <v>47</v>
      </c>
      <c r="C19" s="17">
        <v>35</v>
      </c>
      <c r="D19" s="22" t="s">
        <v>52</v>
      </c>
      <c r="E19" s="21">
        <v>1</v>
      </c>
      <c r="F19" s="17" t="s">
        <v>53</v>
      </c>
      <c r="G19" s="17" t="s">
        <v>48</v>
      </c>
      <c r="H19" s="17">
        <v>177</v>
      </c>
      <c r="I19" s="17">
        <v>184.08</v>
      </c>
      <c r="J19" s="18">
        <v>1.04</v>
      </c>
      <c r="K19" s="17"/>
      <c r="L19" s="17"/>
    </row>
    <row r="20" spans="1:12" s="20" customFormat="1" ht="45" x14ac:dyDescent="0.2">
      <c r="A20" s="16">
        <v>3</v>
      </c>
      <c r="B20" s="17" t="s">
        <v>77</v>
      </c>
      <c r="C20" s="17">
        <v>35</v>
      </c>
      <c r="D20" s="22" t="s">
        <v>54</v>
      </c>
      <c r="E20" s="21">
        <v>280</v>
      </c>
      <c r="F20" s="17" t="s">
        <v>55</v>
      </c>
      <c r="G20" s="17" t="s">
        <v>56</v>
      </c>
      <c r="H20" s="17">
        <v>11</v>
      </c>
      <c r="I20" s="19">
        <v>3203.3</v>
      </c>
      <c r="J20" s="18">
        <v>1.04</v>
      </c>
      <c r="K20" s="17"/>
      <c r="L20" s="17"/>
    </row>
    <row r="21" spans="1:12" s="20" customFormat="1" ht="90" x14ac:dyDescent="0.2">
      <c r="A21" s="16">
        <v>4</v>
      </c>
      <c r="B21" s="17" t="s">
        <v>50</v>
      </c>
      <c r="C21" s="17">
        <v>35</v>
      </c>
      <c r="D21" s="22" t="s">
        <v>57</v>
      </c>
      <c r="E21" s="21">
        <v>1</v>
      </c>
      <c r="F21" s="23" t="s">
        <v>53</v>
      </c>
      <c r="G21" s="25" t="s">
        <v>66</v>
      </c>
      <c r="H21" s="17">
        <v>189</v>
      </c>
      <c r="I21" s="17">
        <v>196.56</v>
      </c>
      <c r="J21" s="18">
        <v>1.04</v>
      </c>
      <c r="K21" s="17"/>
      <c r="L21" s="17"/>
    </row>
    <row r="22" spans="1:12" s="20" customFormat="1" ht="105" x14ac:dyDescent="0.2">
      <c r="A22" s="16">
        <v>5</v>
      </c>
      <c r="B22" s="17" t="s">
        <v>50</v>
      </c>
      <c r="C22" s="17">
        <v>35</v>
      </c>
      <c r="D22" s="22" t="s">
        <v>58</v>
      </c>
      <c r="E22" s="21">
        <v>27</v>
      </c>
      <c r="F22" s="24" t="s">
        <v>64</v>
      </c>
      <c r="G22" s="25" t="s">
        <v>67</v>
      </c>
      <c r="H22" s="17">
        <v>137</v>
      </c>
      <c r="I22" s="19">
        <v>3846.96</v>
      </c>
      <c r="J22" s="18">
        <v>1.04</v>
      </c>
      <c r="K22" s="17"/>
      <c r="L22" s="17"/>
    </row>
    <row r="23" spans="1:12" s="20" customFormat="1" ht="105" x14ac:dyDescent="0.2">
      <c r="A23" s="16">
        <v>6</v>
      </c>
      <c r="B23" s="17" t="s">
        <v>50</v>
      </c>
      <c r="C23" s="17">
        <v>35</v>
      </c>
      <c r="D23" s="22" t="s">
        <v>59</v>
      </c>
      <c r="E23" s="21">
        <v>4</v>
      </c>
      <c r="F23" s="24" t="s">
        <v>64</v>
      </c>
      <c r="G23" s="25" t="s">
        <v>68</v>
      </c>
      <c r="H23" s="17">
        <v>641</v>
      </c>
      <c r="I23" s="17">
        <v>2666.56</v>
      </c>
      <c r="J23" s="18">
        <v>1.04</v>
      </c>
      <c r="K23" s="17"/>
      <c r="L23" s="17"/>
    </row>
    <row r="24" spans="1:12" s="20" customFormat="1" ht="75" x14ac:dyDescent="0.2">
      <c r="A24" s="16">
        <v>7</v>
      </c>
      <c r="B24" s="17" t="s">
        <v>50</v>
      </c>
      <c r="C24" s="17">
        <v>35</v>
      </c>
      <c r="D24" s="22" t="s">
        <v>60</v>
      </c>
      <c r="E24" s="21">
        <v>2</v>
      </c>
      <c r="F24" s="24" t="s">
        <v>65</v>
      </c>
      <c r="G24" s="25" t="s">
        <v>69</v>
      </c>
      <c r="H24" s="17">
        <v>1.3</v>
      </c>
      <c r="I24" s="29">
        <v>2704</v>
      </c>
      <c r="J24" s="18">
        <v>1.04</v>
      </c>
      <c r="K24" s="17"/>
      <c r="L24" s="17"/>
    </row>
    <row r="25" spans="1:12" s="20" customFormat="1" ht="45" x14ac:dyDescent="0.2">
      <c r="A25" s="16">
        <v>9</v>
      </c>
      <c r="B25" s="17" t="s">
        <v>50</v>
      </c>
      <c r="C25" s="17">
        <v>35</v>
      </c>
      <c r="D25" s="22" t="s">
        <v>62</v>
      </c>
      <c r="E25" s="21">
        <v>280</v>
      </c>
      <c r="F25" s="24" t="s">
        <v>55</v>
      </c>
      <c r="G25" s="25" t="s">
        <v>71</v>
      </c>
      <c r="H25" s="17">
        <v>3.5</v>
      </c>
      <c r="I25" s="17">
        <v>1019.2</v>
      </c>
      <c r="J25" s="18">
        <v>1.04</v>
      </c>
      <c r="K25" s="17"/>
      <c r="L25" s="17"/>
    </row>
    <row r="26" spans="1:12" s="20" customFormat="1" ht="75" x14ac:dyDescent="0.2">
      <c r="A26" s="16">
        <v>10</v>
      </c>
      <c r="B26" s="17" t="s">
        <v>50</v>
      </c>
      <c r="C26" s="17">
        <v>35</v>
      </c>
      <c r="D26" s="22" t="s">
        <v>63</v>
      </c>
      <c r="E26" s="21">
        <v>1</v>
      </c>
      <c r="F26" s="24" t="s">
        <v>53</v>
      </c>
      <c r="G26" s="25" t="s">
        <v>72</v>
      </c>
      <c r="H26" s="17">
        <v>542</v>
      </c>
      <c r="I26" s="17">
        <v>563.67999999999995</v>
      </c>
      <c r="J26" s="18">
        <v>1.04</v>
      </c>
      <c r="K26" s="17"/>
      <c r="L26" s="17"/>
    </row>
    <row r="27" spans="1:12" ht="50.1" customHeight="1" x14ac:dyDescent="0.2">
      <c r="A27" s="13">
        <v>11</v>
      </c>
      <c r="B27" s="8" t="s">
        <v>47</v>
      </c>
      <c r="C27" s="8">
        <v>35</v>
      </c>
      <c r="D27" s="8" t="s">
        <v>75</v>
      </c>
      <c r="E27" s="10">
        <v>1</v>
      </c>
      <c r="F27" s="8" t="s">
        <v>53</v>
      </c>
      <c r="G27" s="8" t="s">
        <v>76</v>
      </c>
      <c r="H27" s="28">
        <v>577</v>
      </c>
      <c r="I27" s="9">
        <v>600.08000000000004</v>
      </c>
      <c r="J27" s="11">
        <v>1.04</v>
      </c>
      <c r="K27" s="11"/>
      <c r="L27" s="11"/>
    </row>
    <row r="28" spans="1:12" ht="45" x14ac:dyDescent="0.2">
      <c r="A28" s="13">
        <v>12</v>
      </c>
      <c r="B28" s="8" t="s">
        <v>77</v>
      </c>
      <c r="C28" s="8">
        <v>35</v>
      </c>
      <c r="D28" s="8" t="s">
        <v>78</v>
      </c>
      <c r="E28" s="10">
        <v>280</v>
      </c>
      <c r="F28" s="8" t="s">
        <v>55</v>
      </c>
      <c r="G28" s="8" t="s">
        <v>79</v>
      </c>
      <c r="H28" s="9">
        <v>4.8</v>
      </c>
      <c r="I28" s="9">
        <v>1397.76</v>
      </c>
      <c r="J28" s="11">
        <v>1.04</v>
      </c>
      <c r="K28" s="11"/>
      <c r="L28" s="11"/>
    </row>
    <row r="29" spans="1:12" ht="60" x14ac:dyDescent="0.2">
      <c r="A29" s="13">
        <v>13</v>
      </c>
      <c r="B29" s="8" t="s">
        <v>50</v>
      </c>
      <c r="C29" s="8">
        <v>35</v>
      </c>
      <c r="D29" s="8" t="s">
        <v>80</v>
      </c>
      <c r="E29" s="10">
        <v>1</v>
      </c>
      <c r="F29" s="8" t="s">
        <v>53</v>
      </c>
      <c r="G29" s="8" t="s">
        <v>81</v>
      </c>
      <c r="H29" s="27">
        <v>2289</v>
      </c>
      <c r="I29" s="9">
        <v>2380.56</v>
      </c>
      <c r="J29" s="11">
        <v>1.04</v>
      </c>
      <c r="K29" s="11"/>
      <c r="L29" s="11"/>
    </row>
    <row r="30" spans="1:12" ht="75" x14ac:dyDescent="0.2">
      <c r="A30" s="13">
        <v>14</v>
      </c>
      <c r="B30" s="8" t="s">
        <v>50</v>
      </c>
      <c r="C30" s="8">
        <v>35</v>
      </c>
      <c r="D30" s="8" t="s">
        <v>61</v>
      </c>
      <c r="E30" s="10">
        <v>560</v>
      </c>
      <c r="F30" s="8" t="s">
        <v>55</v>
      </c>
      <c r="G30" s="8" t="s">
        <v>70</v>
      </c>
      <c r="H30" s="9">
        <v>5.5</v>
      </c>
      <c r="I30" s="9">
        <v>3203.2</v>
      </c>
      <c r="J30" s="11">
        <v>1.04</v>
      </c>
      <c r="K30" s="11"/>
      <c r="L30" s="11"/>
    </row>
    <row r="31" spans="1:12" ht="60" x14ac:dyDescent="0.2">
      <c r="A31" s="13">
        <v>15</v>
      </c>
      <c r="B31" s="8" t="s">
        <v>21</v>
      </c>
      <c r="C31" s="8" t="s">
        <v>73</v>
      </c>
      <c r="D31" s="8" t="s">
        <v>0</v>
      </c>
      <c r="E31" s="10" t="s">
        <v>73</v>
      </c>
      <c r="F31" s="8" t="s">
        <v>0</v>
      </c>
      <c r="G31" s="8" t="s">
        <v>0</v>
      </c>
      <c r="H31" s="9" t="s">
        <v>73</v>
      </c>
      <c r="I31" s="9">
        <v>22465.94</v>
      </c>
      <c r="J31" s="11"/>
      <c r="K31" s="11"/>
      <c r="L31" s="11"/>
    </row>
    <row r="37" spans="2:2" x14ac:dyDescent="0.2">
      <c r="B37" s="26"/>
    </row>
    <row r="38" spans="2:2" x14ac:dyDescent="0.2">
      <c r="B38" s="26"/>
    </row>
    <row r="39" spans="2:2" x14ac:dyDescent="0.2">
      <c r="B39" s="26"/>
    </row>
    <row r="40" spans="2:2" x14ac:dyDescent="0.2">
      <c r="B40" s="26"/>
    </row>
    <row r="41" spans="2:2" x14ac:dyDescent="0.2">
      <c r="B41" s="26"/>
    </row>
    <row r="42" spans="2:2" x14ac:dyDescent="0.2">
      <c r="B42" s="26"/>
    </row>
    <row r="43" spans="2:2" x14ac:dyDescent="0.2">
      <c r="B43" s="26"/>
    </row>
    <row r="44" spans="2:2" x14ac:dyDescent="0.2">
      <c r="B44" s="26"/>
    </row>
    <row r="45" spans="2:2" x14ac:dyDescent="0.2">
      <c r="B45" s="26"/>
    </row>
    <row r="46" spans="2:2" x14ac:dyDescent="0.2">
      <c r="B46" s="26"/>
    </row>
    <row r="47" spans="2:2" x14ac:dyDescent="0.2">
      <c r="B47" s="26"/>
    </row>
    <row r="48" spans="2:2" x14ac:dyDescent="0.2">
      <c r="B48" s="26"/>
    </row>
    <row r="49" spans="2:2" x14ac:dyDescent="0.2">
      <c r="B49" s="26"/>
    </row>
    <row r="50" spans="2:2" x14ac:dyDescent="0.2">
      <c r="B50" s="26"/>
    </row>
    <row r="1048571" spans="8:8" x14ac:dyDescent="0.2">
      <c r="H1048571" s="3">
        <f>SUM(H17:H1048570)</f>
        <v>5093.1000000000004</v>
      </c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31" t="s">
        <v>84</v>
      </c>
      <c r="B1" s="31"/>
      <c r="C1" s="31"/>
      <c r="D1" s="31"/>
      <c r="E1"/>
    </row>
    <row r="2" spans="1:5" s="15" customFormat="1" ht="31.5" customHeight="1" x14ac:dyDescent="0.25">
      <c r="A2" s="32" t="s">
        <v>6</v>
      </c>
      <c r="B2" s="33" t="s">
        <v>22</v>
      </c>
      <c r="C2" s="34" t="s">
        <v>82</v>
      </c>
      <c r="D2" s="34" t="s">
        <v>8</v>
      </c>
      <c r="E2"/>
    </row>
    <row r="3" spans="1:5" ht="103.9" customHeight="1" x14ac:dyDescent="0.25">
      <c r="A3" s="35" t="s">
        <v>23</v>
      </c>
      <c r="B3" s="36" t="s">
        <v>85</v>
      </c>
      <c r="C3" s="37">
        <v>22465.94</v>
      </c>
      <c r="D3" s="44">
        <v>22465.94</v>
      </c>
      <c r="E3" s="38"/>
    </row>
    <row r="4" spans="1:5" ht="15.75" x14ac:dyDescent="0.25">
      <c r="A4" s="35" t="s">
        <v>24</v>
      </c>
      <c r="B4" s="36" t="s">
        <v>25</v>
      </c>
      <c r="C4" s="39">
        <v>4493.1880000000001</v>
      </c>
      <c r="D4" s="45">
        <f>D3*0.2</f>
        <v>4493.1880000000001</v>
      </c>
      <c r="E4" s="38"/>
    </row>
    <row r="5" spans="1:5" ht="75" customHeight="1" x14ac:dyDescent="0.25">
      <c r="A5" s="35" t="s">
        <v>26</v>
      </c>
      <c r="B5" s="40" t="s">
        <v>86</v>
      </c>
      <c r="C5" s="41">
        <v>26959.127999999997</v>
      </c>
      <c r="D5" s="44">
        <f>D3+D4</f>
        <v>26959.127999999997</v>
      </c>
      <c r="E5" s="38"/>
    </row>
    <row r="6" spans="1:5" ht="60" customHeight="1" x14ac:dyDescent="0.25">
      <c r="A6" s="35" t="s">
        <v>27</v>
      </c>
      <c r="B6" s="40" t="s">
        <v>28</v>
      </c>
      <c r="C6" s="39">
        <v>36315.901972947744</v>
      </c>
      <c r="D6" s="4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39363.53946899838</v>
      </c>
      <c r="E6" s="38"/>
    </row>
    <row r="7" spans="1:5" ht="47.25" x14ac:dyDescent="0.25">
      <c r="A7" s="35" t="s">
        <v>29</v>
      </c>
      <c r="B7" s="36" t="s">
        <v>87</v>
      </c>
      <c r="C7" s="42">
        <v>0</v>
      </c>
      <c r="D7" s="45">
        <v>0</v>
      </c>
      <c r="E7" s="38"/>
    </row>
    <row r="8" spans="1:5" ht="38.25" customHeight="1" x14ac:dyDescent="0.25">
      <c r="A8" s="35" t="s">
        <v>30</v>
      </c>
      <c r="B8" s="36" t="s">
        <v>88</v>
      </c>
      <c r="C8" s="42">
        <v>26959.127999999997</v>
      </c>
      <c r="D8" s="45">
        <f>D5-D7</f>
        <v>26959.127999999997</v>
      </c>
      <c r="E8" s="38"/>
    </row>
    <row r="9" spans="1:5" ht="45" customHeight="1" x14ac:dyDescent="0.25">
      <c r="A9" s="35" t="s">
        <v>31</v>
      </c>
      <c r="B9" s="36" t="s">
        <v>32</v>
      </c>
      <c r="C9" s="42">
        <v>19171.43</v>
      </c>
      <c r="D9" s="45">
        <f>SUM(D10:D17)</f>
        <v>18983.296228799998</v>
      </c>
      <c r="E9" s="38"/>
    </row>
    <row r="10" spans="1:5" ht="15.75" x14ac:dyDescent="0.2">
      <c r="A10" s="35" t="s">
        <v>33</v>
      </c>
      <c r="B10" s="36" t="s">
        <v>89</v>
      </c>
      <c r="C10" s="42">
        <v>0</v>
      </c>
      <c r="D10" s="45">
        <v>0</v>
      </c>
      <c r="E10" s="46">
        <v>105.2557</v>
      </c>
    </row>
    <row r="11" spans="1:5" ht="15.75" x14ac:dyDescent="0.2">
      <c r="A11" s="35" t="s">
        <v>34</v>
      </c>
      <c r="B11" s="36" t="s">
        <v>90</v>
      </c>
      <c r="C11" s="42">
        <v>0</v>
      </c>
      <c r="D11" s="45">
        <v>0</v>
      </c>
      <c r="E11" s="46">
        <v>106.826398641827</v>
      </c>
    </row>
    <row r="12" spans="1:5" ht="15.75" x14ac:dyDescent="0.2">
      <c r="A12" s="35" t="s">
        <v>35</v>
      </c>
      <c r="B12" s="36" t="s">
        <v>91</v>
      </c>
      <c r="C12" s="42">
        <v>0</v>
      </c>
      <c r="D12" s="45">
        <v>0</v>
      </c>
      <c r="E12" s="46">
        <v>105.561885224957</v>
      </c>
    </row>
    <row r="13" spans="1:5" ht="15.75" x14ac:dyDescent="0.2">
      <c r="A13" s="35" t="s">
        <v>36</v>
      </c>
      <c r="B13" s="36" t="s">
        <v>92</v>
      </c>
      <c r="C13" s="42">
        <v>0</v>
      </c>
      <c r="D13" s="45">
        <v>0</v>
      </c>
      <c r="E13" s="46">
        <v>104.9354</v>
      </c>
    </row>
    <row r="14" spans="1:5" ht="15.75" x14ac:dyDescent="0.2">
      <c r="A14" s="35" t="s">
        <v>37</v>
      </c>
      <c r="B14" s="36" t="s">
        <v>93</v>
      </c>
      <c r="C14" s="42">
        <v>0</v>
      </c>
      <c r="D14" s="45">
        <v>0</v>
      </c>
      <c r="E14" s="46">
        <v>113.87439215858601</v>
      </c>
    </row>
    <row r="15" spans="1:5" ht="15.75" x14ac:dyDescent="0.2">
      <c r="A15" s="35" t="s">
        <v>38</v>
      </c>
      <c r="B15" s="36" t="s">
        <v>94</v>
      </c>
      <c r="C15" s="42">
        <v>19171.43</v>
      </c>
      <c r="D15" s="45">
        <v>18983.296228799998</v>
      </c>
      <c r="E15" s="46">
        <v>105.89170681013999</v>
      </c>
    </row>
    <row r="16" spans="1:5" ht="15.75" x14ac:dyDescent="0.2">
      <c r="A16" s="35" t="s">
        <v>39</v>
      </c>
      <c r="B16" s="36" t="s">
        <v>95</v>
      </c>
      <c r="C16" s="42">
        <v>0</v>
      </c>
      <c r="D16" s="45">
        <v>0</v>
      </c>
      <c r="E16" s="46">
        <v>105.30227480021099</v>
      </c>
    </row>
    <row r="17" spans="1:9" ht="15.75" x14ac:dyDescent="0.2">
      <c r="A17" s="35" t="s">
        <v>40</v>
      </c>
      <c r="B17" s="36" t="s">
        <v>96</v>
      </c>
      <c r="C17" s="42">
        <v>0</v>
      </c>
      <c r="D17" s="45">
        <v>0</v>
      </c>
      <c r="E17" s="46">
        <v>104.794259089128</v>
      </c>
    </row>
    <row r="18" spans="1:9" ht="47.25" x14ac:dyDescent="0.25">
      <c r="A18" s="35">
        <v>8</v>
      </c>
      <c r="B18" s="36" t="s">
        <v>41</v>
      </c>
      <c r="C18" s="42">
        <v>36.315901972947742</v>
      </c>
      <c r="D18" s="45">
        <f>D6/1000</f>
        <v>39.363539468998383</v>
      </c>
      <c r="E18" s="38"/>
    </row>
    <row r="19" spans="1:9" ht="78.75" x14ac:dyDescent="0.25">
      <c r="A19" s="35">
        <v>9</v>
      </c>
      <c r="B19" s="36" t="s">
        <v>42</v>
      </c>
      <c r="C19" s="42">
        <v>0</v>
      </c>
      <c r="D19" s="45">
        <v>0</v>
      </c>
      <c r="E19" s="38"/>
    </row>
    <row r="20" spans="1:9" ht="31.5" x14ac:dyDescent="0.25">
      <c r="A20" s="35">
        <v>10</v>
      </c>
      <c r="B20" s="40" t="s">
        <v>43</v>
      </c>
      <c r="C20" s="41">
        <v>36.315901972947742</v>
      </c>
      <c r="D20" s="44">
        <f>D18+D19</f>
        <v>39.363539468998383</v>
      </c>
      <c r="E20" s="38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2023-02-24T08:26:32Z</dcterms:modified>
</cp:coreProperties>
</file>