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3-1-00-1-02-03-0-0224\"/>
    </mc:Choice>
  </mc:AlternateContent>
  <bookViews>
    <workbookView xWindow="0" yWindow="0" windowWidth="24915" windowHeight="9900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т1!$A$1:$R$32</definedName>
    <definedName name="_xlnm.Print_Area" localSheetId="1">т6!$A$1:$D$20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32" i="91" l="1"/>
  <c r="J31" i="91"/>
  <c r="J29" i="91"/>
  <c r="E29" i="91"/>
  <c r="J28" i="91"/>
  <c r="E28" i="91"/>
  <c r="J26" i="91"/>
  <c r="E26" i="91"/>
  <c r="J25" i="91"/>
  <c r="E25" i="91"/>
  <c r="J23" i="91"/>
  <c r="J22" i="91"/>
  <c r="J21" i="91"/>
  <c r="M29" i="91" l="1"/>
  <c r="M28" i="91"/>
  <c r="M26" i="91"/>
  <c r="M25" i="91"/>
  <c r="R31" i="91" l="1"/>
  <c r="R29" i="91"/>
  <c r="R28" i="91"/>
  <c r="R23" i="91"/>
  <c r="R26" i="91" l="1"/>
  <c r="R25" i="91"/>
  <c r="R22" i="91" l="1"/>
  <c r="R21" i="91"/>
  <c r="R32" i="91" l="1"/>
</calcChain>
</file>

<file path=xl/sharedStrings.xml><?xml version="1.0" encoding="utf-8"?>
<sst xmlns="http://schemas.openxmlformats.org/spreadsheetml/2006/main" count="160" uniqueCount="103">
  <si>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</si>
  <si>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</si>
  <si>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</si>
  <si>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</si>
  <si>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</si>
  <si>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</si>
  <si>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</si>
  <si>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</si>
  <si>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</si>
  <si>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</si>
  <si>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</si>
  <si>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</si>
  <si>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</si>
  <si>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</si>
  <si>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</si>
  <si>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</si>
  <si>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</si>
  <si>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</si>
  <si>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</si>
  <si>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</si>
  <si>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</si>
  <si>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</si>
  <si>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</si>
  <si>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</si>
  <si>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</si>
  <si>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</si>
  <si>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1.2</t>
  </si>
  <si>
    <t>2.1</t>
  </si>
  <si>
    <t>2.2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</si>
  <si>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</si>
  <si>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</si>
  <si>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</si>
  <si>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</si>
  <si>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</si>
  <si>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</si>
  <si>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</si>
  <si>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</si>
  <si>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</si>
  <si>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</si>
  <si>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</si>
  <si>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</si>
  <si>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</si>
  <si>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</si>
  <si>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</si>
  <si>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</si>
  <si>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</si>
  <si>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</si>
  <si>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</si>
  <si>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</si>
  <si>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</si>
  <si>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</si>
  <si>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</si>
  <si>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</si>
  <si>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</si>
  <si>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</si>
  <si>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</si>
  <si>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</si>
  <si>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</si>
  <si>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</si>
  <si>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</si>
  <si>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</si>
  <si>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</si>
  <si>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</si>
  <si>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</si>
  <si>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</si>
  <si>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Ленинградская область</t>
  </si>
  <si>
    <t>Тип инвестиционного проекта: новое строительство</t>
  </si>
  <si>
    <t>УНЦ ИИК</t>
  </si>
  <si>
    <t>Прибор учета однофазный прямого включения</t>
  </si>
  <si>
    <t>1 точка учета</t>
  </si>
  <si>
    <t>А1-01</t>
  </si>
  <si>
    <t>Прибор учета трехфазный прямого включения</t>
  </si>
  <si>
    <t>А1-02</t>
  </si>
  <si>
    <t>Прибор учета трехфазный для РП (СП, ТП, РТП) РУ 6-20кВ</t>
  </si>
  <si>
    <t>А1-04</t>
  </si>
  <si>
    <t>1.3</t>
  </si>
  <si>
    <t>УНЦ провода СИП</t>
  </si>
  <si>
    <t>ввода 0.2 кВ по 25 м, шт</t>
  </si>
  <si>
    <t>Л7-11-4</t>
  </si>
  <si>
    <t xml:space="preserve">УНЦ провода СИП ВЛ 0,4-35 кВ </t>
  </si>
  <si>
    <t>ввода 0.4 кВ по 25 м, шт</t>
  </si>
  <si>
    <t>Л7-32-4</t>
  </si>
  <si>
    <t>3.1</t>
  </si>
  <si>
    <t>3.2</t>
  </si>
  <si>
    <t xml:space="preserve">УНЦ арматуры, крепления, СИП 0,4-35 кВ  </t>
  </si>
  <si>
    <t xml:space="preserve">Арматура и устройство крепления провода СИП </t>
  </si>
  <si>
    <t>арматура СИП 0,2 кВ</t>
  </si>
  <si>
    <t>Л11-01</t>
  </si>
  <si>
    <t>арматура СИП 0,4 кВ</t>
  </si>
  <si>
    <t>4.1</t>
  </si>
  <si>
    <t xml:space="preserve">Затраты на проектно-изыскательские работы для отдельных элементов электрических сетей </t>
  </si>
  <si>
    <t>ИИК</t>
  </si>
  <si>
    <t>от 21 до 50,9</t>
  </si>
  <si>
    <t>П6-09</t>
  </si>
  <si>
    <t>1 км</t>
  </si>
  <si>
    <t>1 ед</t>
  </si>
  <si>
    <t>1 объект</t>
  </si>
  <si>
    <t>Идентификатор инвестиционного проекта: M_23-1-00-1-02-03-0-0224</t>
  </si>
  <si>
    <t>Наименование инвестиционного проекта: ЦА, Установка приборов учета при выполнении договоров ТП с расчетной платой, класс напряжения 0,22 (0,4) кВ (23-1-00-1-02-03-0-0224)</t>
  </si>
  <si>
    <t>Утвержденный план</t>
  </si>
  <si>
    <t>Документ, утвердивший плановые показатели: Распоряжение директора по реализации услуг транспорта электроэнергии АО "ЛОЭСК" от 24.01.2022 № 3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</si>
  <si>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руководителя направления реализации услуг транспорта электроэнергии АО "ЛОЭСК" от 28.11.2022 № 77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</si>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</sst>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(* #,##0.00_);_(* \(#,##0.00\);_(* &quot;-&quot;??_);_(@_)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8" fontId="28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7" fillId="0" borderId="0" xfId="37" applyFont="1" applyAlignment="1">
      <alignment horizontal="right" vertical="center"/>
    </xf>
    <xf numFmtId="0" fontId="27" fillId="0" borderId="0" xfId="37" applyFont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9" fillId="0" borderId="0" xfId="53" applyFont="1" applyAlignment="1">
      <alignment vertical="center"/>
    </xf>
    <xf numFmtId="0" fontId="30" fillId="0" borderId="0" xfId="53" applyFont="1" applyAlignment="1">
      <alignment vertical="top"/>
    </xf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30" fillId="0" borderId="0" xfId="53" applyFont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4" fontId="4" fillId="0" borderId="18" xfId="55" applyNumberFormat="1" applyFont="1" applyBorder="1" applyAlignment="1" applyProtection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  <protection locked="0"/>
    </xf>
    <xf numFmtId="168" fontId="3" fillId="24" borderId="18" xfId="56" applyFont="1" applyFill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4" fontId="3" fillId="0" borderId="16" xfId="55" applyNumberFormat="1" applyFont="1" applyBorder="1" applyAlignment="1" applyProtection="1">
      <alignment horizontal="center" vertical="center" wrapText="1"/>
    </xf>
    <xf numFmtId="168" fontId="3" fillId="24" borderId="16" xfId="56" applyFont="1" applyFill="1" applyBorder="1" applyAlignment="1" applyProtection="1">
      <alignment horizontal="center" vertical="center" wrapText="1"/>
      <protection locked="0"/>
    </xf>
    <xf numFmtId="168" fontId="3" fillId="0" borderId="16" xfId="56" applyFont="1" applyFill="1" applyBorder="1" applyAlignment="1" applyProtection="1">
      <alignment horizontal="center" vertical="center" wrapText="1"/>
      <protection locked="0"/>
    </xf>
    <xf numFmtId="4" fontId="25" fillId="0" borderId="0" xfId="54" applyNumberFormat="1" applyFont="1" applyProtection="1"/>
    <xf numFmtId="168" fontId="3" fillId="0" borderId="10" xfId="56" applyFont="1" applyFill="1" applyBorder="1" applyAlignment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</xf>
    <xf numFmtId="168" fontId="4" fillId="0" borderId="10" xfId="56" applyFont="1" applyFill="1" applyBorder="1" applyAlignment="1">
      <alignment horizontal="center" vertical="center" wrapText="1"/>
    </xf>
    <xf numFmtId="168" fontId="3" fillId="0" borderId="16" xfId="56" applyFont="1" applyFill="1" applyBorder="1" applyAlignment="1" applyProtection="1">
      <alignment horizontal="center" vertical="center" wrapText="1"/>
    </xf>
    <xf numFmtId="168" fontId="4" fillId="0" borderId="16" xfId="56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44"/>
  <sheetViews>
    <sheetView tabSelected="1" view="pageBreakPreview" zoomScale="60" zoomScaleNormal="70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40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83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85" t="s">
        <v>64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86" t="s">
        <v>14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87" t="s">
        <v>102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8.75" x14ac:dyDescent="0.3">
      <c r="A9" s="88" t="s">
        <v>98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ht="18.75" x14ac:dyDescent="0.25">
      <c r="A10" s="88" t="s">
        <v>97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s="16" customFormat="1" ht="18.75" x14ac:dyDescent="0.3">
      <c r="A11" s="89" t="s">
        <v>65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89" t="s">
        <v>66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90" t="s">
        <v>19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82" t="s">
        <v>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35" ht="15" customHeight="1" x14ac:dyDescent="0.25">
      <c r="A15" s="91" t="s">
        <v>0</v>
      </c>
      <c r="B15" s="92" t="s">
        <v>1</v>
      </c>
      <c r="C15" s="93" t="s">
        <v>9</v>
      </c>
      <c r="D15" s="93"/>
      <c r="E15" s="93"/>
      <c r="F15" s="93"/>
      <c r="G15" s="93"/>
      <c r="H15" s="93"/>
      <c r="I15" s="93"/>
      <c r="J15" s="93"/>
      <c r="K15" s="93" t="s">
        <v>10</v>
      </c>
      <c r="L15" s="93"/>
      <c r="M15" s="93"/>
      <c r="N15" s="93"/>
      <c r="O15" s="93"/>
      <c r="P15" s="93"/>
      <c r="Q15" s="93"/>
      <c r="R15" s="93"/>
      <c r="S15" s="17"/>
    </row>
    <row r="16" spans="1:35" ht="41.25" customHeight="1" x14ac:dyDescent="0.25">
      <c r="A16" s="91"/>
      <c r="B16" s="92"/>
      <c r="C16" s="94" t="s">
        <v>100</v>
      </c>
      <c r="D16" s="95"/>
      <c r="E16" s="95"/>
      <c r="F16" s="95"/>
      <c r="G16" s="95"/>
      <c r="H16" s="95"/>
      <c r="I16" s="95"/>
      <c r="J16" s="96"/>
      <c r="K16" s="94" t="s">
        <v>101</v>
      </c>
      <c r="L16" s="95"/>
      <c r="M16" s="95"/>
      <c r="N16" s="95"/>
      <c r="O16" s="95"/>
      <c r="P16" s="95"/>
      <c r="Q16" s="95"/>
      <c r="R16" s="96"/>
      <c r="S16" s="17"/>
    </row>
    <row r="17" spans="1:20" ht="33.75" customHeight="1" x14ac:dyDescent="0.25">
      <c r="A17" s="91"/>
      <c r="B17" s="92"/>
      <c r="C17" s="92" t="s">
        <v>6</v>
      </c>
      <c r="D17" s="92"/>
      <c r="E17" s="92"/>
      <c r="F17" s="92"/>
      <c r="G17" s="92" t="s">
        <v>31</v>
      </c>
      <c r="H17" s="97"/>
      <c r="I17" s="97"/>
      <c r="J17" s="97"/>
      <c r="K17" s="92" t="s">
        <v>6</v>
      </c>
      <c r="L17" s="92"/>
      <c r="M17" s="92"/>
      <c r="N17" s="92"/>
      <c r="O17" s="92" t="s">
        <v>31</v>
      </c>
      <c r="P17" s="97"/>
      <c r="Q17" s="97"/>
      <c r="R17" s="97"/>
    </row>
    <row r="18" spans="1:20" s="6" customFormat="1" ht="110.25" x14ac:dyDescent="0.25">
      <c r="A18" s="91"/>
      <c r="B18" s="92"/>
      <c r="C18" s="34" t="s">
        <v>8</v>
      </c>
      <c r="D18" s="34" t="s">
        <v>3</v>
      </c>
      <c r="E18" s="34" t="s">
        <v>29</v>
      </c>
      <c r="F18" s="34" t="s">
        <v>5</v>
      </c>
      <c r="G18" s="34" t="s">
        <v>7</v>
      </c>
      <c r="H18" s="34" t="s">
        <v>16</v>
      </c>
      <c r="I18" s="39" t="s">
        <v>36</v>
      </c>
      <c r="J18" s="9" t="s">
        <v>17</v>
      </c>
      <c r="K18" s="34" t="s">
        <v>8</v>
      </c>
      <c r="L18" s="34" t="s">
        <v>3</v>
      </c>
      <c r="M18" s="34" t="s">
        <v>29</v>
      </c>
      <c r="N18" s="34" t="s">
        <v>5</v>
      </c>
      <c r="O18" s="34" t="s">
        <v>7</v>
      </c>
      <c r="P18" s="34" t="s">
        <v>18</v>
      </c>
      <c r="Q18" s="39" t="s">
        <v>36</v>
      </c>
      <c r="R18" s="9" t="s">
        <v>17</v>
      </c>
      <c r="S18" s="8"/>
    </row>
    <row r="19" spans="1:20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9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20" s="6" customFormat="1" x14ac:dyDescent="0.25">
      <c r="A20" s="33">
        <v>1</v>
      </c>
      <c r="B20" s="10" t="s">
        <v>91</v>
      </c>
      <c r="C20" s="34"/>
      <c r="D20" s="34"/>
      <c r="E20" s="34"/>
      <c r="F20" s="34"/>
      <c r="G20" s="34"/>
      <c r="H20" s="34"/>
      <c r="I20" s="39"/>
      <c r="J20" s="34"/>
      <c r="K20" s="34"/>
      <c r="L20" s="34"/>
      <c r="M20" s="34"/>
      <c r="N20" s="34"/>
      <c r="O20" s="34"/>
      <c r="P20" s="34"/>
      <c r="Q20" s="39"/>
      <c r="R20" s="34"/>
    </row>
    <row r="21" spans="1:20" s="6" customFormat="1" ht="47.25" x14ac:dyDescent="0.25">
      <c r="A21" s="33" t="s">
        <v>25</v>
      </c>
      <c r="B21" s="11" t="s">
        <v>67</v>
      </c>
      <c r="C21" s="75">
        <v>0.22</v>
      </c>
      <c r="D21" s="75" t="s">
        <v>68</v>
      </c>
      <c r="E21" s="75">
        <v>13</v>
      </c>
      <c r="F21" s="75" t="s">
        <v>69</v>
      </c>
      <c r="G21" s="12" t="s">
        <v>70</v>
      </c>
      <c r="H21" s="7">
        <v>14</v>
      </c>
      <c r="I21" s="7">
        <v>1.02</v>
      </c>
      <c r="J21" s="66">
        <f>(E21*H21)*I21</f>
        <v>185.64000000000001</v>
      </c>
      <c r="K21" s="34">
        <v>0.22</v>
      </c>
      <c r="L21" s="34" t="s">
        <v>68</v>
      </c>
      <c r="M21" s="34">
        <v>46</v>
      </c>
      <c r="N21" s="72" t="s">
        <v>69</v>
      </c>
      <c r="O21" s="12" t="s">
        <v>70</v>
      </c>
      <c r="P21" s="7">
        <v>14</v>
      </c>
      <c r="Q21" s="7">
        <v>1.02</v>
      </c>
      <c r="R21" s="66">
        <f>(M21*P21)*Q21</f>
        <v>656.88</v>
      </c>
    </row>
    <row r="22" spans="1:20" s="6" customFormat="1" ht="47.25" x14ac:dyDescent="0.25">
      <c r="A22" s="33" t="s">
        <v>26</v>
      </c>
      <c r="B22" s="11" t="s">
        <v>67</v>
      </c>
      <c r="C22" s="75">
        <v>0.4</v>
      </c>
      <c r="D22" s="75" t="s">
        <v>71</v>
      </c>
      <c r="E22" s="75">
        <v>591</v>
      </c>
      <c r="F22" s="75" t="s">
        <v>69</v>
      </c>
      <c r="G22" s="12" t="s">
        <v>72</v>
      </c>
      <c r="H22" s="7">
        <v>24</v>
      </c>
      <c r="I22" s="7">
        <v>1.02</v>
      </c>
      <c r="J22" s="66">
        <f>(E22*H22)*I22</f>
        <v>14467.68</v>
      </c>
      <c r="K22" s="34">
        <v>0.4</v>
      </c>
      <c r="L22" s="34" t="s">
        <v>71</v>
      </c>
      <c r="M22" s="64">
        <v>731</v>
      </c>
      <c r="N22" s="72" t="s">
        <v>69</v>
      </c>
      <c r="O22" s="12" t="s">
        <v>72</v>
      </c>
      <c r="P22" s="7">
        <v>24</v>
      </c>
      <c r="Q22" s="7">
        <v>1.02</v>
      </c>
      <c r="R22" s="66">
        <f>(M22*P22)*Q22</f>
        <v>17894.88</v>
      </c>
    </row>
    <row r="23" spans="1:20" s="6" customFormat="1" ht="62.25" customHeight="1" x14ac:dyDescent="0.25">
      <c r="A23" s="65" t="s">
        <v>75</v>
      </c>
      <c r="B23" s="11" t="s">
        <v>67</v>
      </c>
      <c r="C23" s="75">
        <v>0.4</v>
      </c>
      <c r="D23" s="75" t="s">
        <v>73</v>
      </c>
      <c r="E23" s="75">
        <v>86</v>
      </c>
      <c r="F23" s="75" t="s">
        <v>69</v>
      </c>
      <c r="G23" s="12" t="s">
        <v>74</v>
      </c>
      <c r="H23" s="7">
        <v>38</v>
      </c>
      <c r="I23" s="7">
        <v>1.02</v>
      </c>
      <c r="J23" s="66">
        <f>(E23*H23)*I23</f>
        <v>3333.36</v>
      </c>
      <c r="K23" s="34">
        <v>0.4</v>
      </c>
      <c r="L23" s="34" t="s">
        <v>73</v>
      </c>
      <c r="M23" s="34">
        <v>137</v>
      </c>
      <c r="N23" s="72" t="s">
        <v>69</v>
      </c>
      <c r="O23" s="12" t="s">
        <v>74</v>
      </c>
      <c r="P23" s="7">
        <v>38</v>
      </c>
      <c r="Q23" s="7">
        <v>1.02</v>
      </c>
      <c r="R23" s="66">
        <f>(M23*P23)*Q23</f>
        <v>5310.12</v>
      </c>
    </row>
    <row r="24" spans="1:20" s="14" customFormat="1" x14ac:dyDescent="0.25">
      <c r="A24" s="31">
        <v>2</v>
      </c>
      <c r="B24" s="10" t="s">
        <v>76</v>
      </c>
      <c r="C24" s="75"/>
      <c r="D24" s="75"/>
      <c r="E24" s="75"/>
      <c r="F24" s="75"/>
      <c r="G24" s="75"/>
      <c r="H24" s="7"/>
      <c r="I24" s="7"/>
      <c r="J24" s="7"/>
      <c r="K24" s="34"/>
      <c r="L24" s="34"/>
      <c r="M24" s="34"/>
      <c r="N24" s="72"/>
      <c r="O24" s="34"/>
      <c r="P24" s="7"/>
      <c r="Q24" s="7"/>
      <c r="R24" s="7"/>
      <c r="S24" s="6"/>
      <c r="T24" s="6"/>
    </row>
    <row r="25" spans="1:20" s="14" customFormat="1" ht="46.5" customHeight="1" x14ac:dyDescent="0.25">
      <c r="A25" s="31" t="s">
        <v>27</v>
      </c>
      <c r="B25" s="11" t="s">
        <v>79</v>
      </c>
      <c r="C25" s="75">
        <v>0.22</v>
      </c>
      <c r="D25" s="37" t="s">
        <v>77</v>
      </c>
      <c r="E25" s="75">
        <f>E21*25/1000</f>
        <v>0.32500000000000001</v>
      </c>
      <c r="F25" s="75" t="s">
        <v>94</v>
      </c>
      <c r="G25" s="12" t="s">
        <v>78</v>
      </c>
      <c r="H25" s="7">
        <v>120</v>
      </c>
      <c r="I25" s="7">
        <v>1.02</v>
      </c>
      <c r="J25" s="66">
        <f>(E25*H25)*I25</f>
        <v>39.78</v>
      </c>
      <c r="K25" s="64">
        <v>0.22</v>
      </c>
      <c r="L25" s="37" t="s">
        <v>77</v>
      </c>
      <c r="M25" s="73">
        <f>M21*25/1000</f>
        <v>1.1499999999999999</v>
      </c>
      <c r="N25" s="72" t="s">
        <v>94</v>
      </c>
      <c r="O25" s="12" t="s">
        <v>78</v>
      </c>
      <c r="P25" s="7">
        <v>120</v>
      </c>
      <c r="Q25" s="7">
        <v>1.02</v>
      </c>
      <c r="R25" s="66">
        <f>(M25*P25)*Q25</f>
        <v>140.76</v>
      </c>
      <c r="S25" s="6"/>
      <c r="T25" s="6"/>
    </row>
    <row r="26" spans="1:20" s="14" customFormat="1" ht="49.5" customHeight="1" x14ac:dyDescent="0.25">
      <c r="A26" s="31" t="s">
        <v>28</v>
      </c>
      <c r="B26" s="11" t="s">
        <v>79</v>
      </c>
      <c r="C26" s="75">
        <v>0.4</v>
      </c>
      <c r="D26" s="37" t="s">
        <v>80</v>
      </c>
      <c r="E26" s="75">
        <f>E22*25/1000</f>
        <v>14.775</v>
      </c>
      <c r="F26" s="75" t="s">
        <v>94</v>
      </c>
      <c r="G26" s="12" t="s">
        <v>81</v>
      </c>
      <c r="H26" s="7">
        <v>146</v>
      </c>
      <c r="I26" s="7">
        <v>1.02</v>
      </c>
      <c r="J26" s="66">
        <f>(E26*H26)*I26</f>
        <v>2200.2930000000001</v>
      </c>
      <c r="K26" s="34">
        <v>0.4</v>
      </c>
      <c r="L26" s="37" t="s">
        <v>80</v>
      </c>
      <c r="M26" s="73">
        <f>M22*25/1000</f>
        <v>18.274999999999999</v>
      </c>
      <c r="N26" s="72" t="s">
        <v>94</v>
      </c>
      <c r="O26" s="12" t="s">
        <v>81</v>
      </c>
      <c r="P26" s="7">
        <v>146</v>
      </c>
      <c r="Q26" s="7">
        <v>1.02</v>
      </c>
      <c r="R26" s="66">
        <f>(M26*P26)*Q26</f>
        <v>2721.5129999999995</v>
      </c>
      <c r="S26" s="6"/>
      <c r="T26" s="6"/>
    </row>
    <row r="27" spans="1:20" s="14" customFormat="1" ht="31.5" x14ac:dyDescent="0.25">
      <c r="A27" s="31" t="s">
        <v>42</v>
      </c>
      <c r="B27" s="11" t="s">
        <v>85</v>
      </c>
      <c r="C27" s="75"/>
      <c r="D27" s="37"/>
      <c r="E27" s="75"/>
      <c r="F27" s="75"/>
      <c r="G27" s="12"/>
      <c r="H27" s="7"/>
      <c r="I27" s="7"/>
      <c r="J27" s="66"/>
      <c r="K27" s="64"/>
      <c r="L27" s="37"/>
      <c r="M27" s="72"/>
      <c r="N27" s="72"/>
      <c r="O27" s="12"/>
      <c r="P27" s="7"/>
      <c r="Q27" s="7"/>
      <c r="R27" s="66"/>
      <c r="S27" s="6"/>
      <c r="T27" s="6"/>
    </row>
    <row r="28" spans="1:20" s="14" customFormat="1" ht="31.5" x14ac:dyDescent="0.25">
      <c r="A28" s="31" t="s">
        <v>82</v>
      </c>
      <c r="B28" s="11" t="s">
        <v>84</v>
      </c>
      <c r="C28" s="75">
        <v>0.22</v>
      </c>
      <c r="D28" s="37" t="s">
        <v>86</v>
      </c>
      <c r="E28" s="75">
        <f>E21</f>
        <v>13</v>
      </c>
      <c r="F28" s="75" t="s">
        <v>95</v>
      </c>
      <c r="G28" s="12" t="s">
        <v>87</v>
      </c>
      <c r="H28" s="7">
        <v>2.2000000000000002</v>
      </c>
      <c r="I28" s="7">
        <v>1.02</v>
      </c>
      <c r="J28" s="66">
        <f>(E28*H28)*I28</f>
        <v>29.172000000000001</v>
      </c>
      <c r="K28" s="64">
        <v>0.22</v>
      </c>
      <c r="L28" s="37" t="s">
        <v>86</v>
      </c>
      <c r="M28" s="72">
        <f>M21</f>
        <v>46</v>
      </c>
      <c r="N28" s="72" t="s">
        <v>95</v>
      </c>
      <c r="O28" s="12" t="s">
        <v>87</v>
      </c>
      <c r="P28" s="7">
        <v>2.2000000000000002</v>
      </c>
      <c r="Q28" s="7">
        <v>1.02</v>
      </c>
      <c r="R28" s="66">
        <f>(M28*P28)*Q28</f>
        <v>103.224</v>
      </c>
      <c r="S28" s="6"/>
      <c r="T28" s="6"/>
    </row>
    <row r="29" spans="1:20" s="14" customFormat="1" ht="31.5" x14ac:dyDescent="0.25">
      <c r="A29" s="31" t="s">
        <v>83</v>
      </c>
      <c r="B29" s="11" t="s">
        <v>84</v>
      </c>
      <c r="C29" s="75">
        <v>0.4</v>
      </c>
      <c r="D29" s="37" t="s">
        <v>88</v>
      </c>
      <c r="E29" s="75">
        <f>E22*4</f>
        <v>2364</v>
      </c>
      <c r="F29" s="75" t="s">
        <v>95</v>
      </c>
      <c r="G29" s="12" t="s">
        <v>87</v>
      </c>
      <c r="H29" s="7">
        <v>2.2000000000000002</v>
      </c>
      <c r="I29" s="7">
        <v>1.02</v>
      </c>
      <c r="J29" s="66">
        <f>(E29*H29)*I29</f>
        <v>5304.8160000000007</v>
      </c>
      <c r="K29" s="64">
        <v>0.4</v>
      </c>
      <c r="L29" s="37" t="s">
        <v>88</v>
      </c>
      <c r="M29" s="72">
        <f>M22*4</f>
        <v>2924</v>
      </c>
      <c r="N29" s="72" t="s">
        <v>95</v>
      </c>
      <c r="O29" s="12" t="s">
        <v>87</v>
      </c>
      <c r="P29" s="7">
        <v>2.2000000000000002</v>
      </c>
      <c r="Q29" s="7">
        <v>1.02</v>
      </c>
      <c r="R29" s="66">
        <f>(M29*P29)*Q29</f>
        <v>6561.4560000000001</v>
      </c>
      <c r="S29" s="6"/>
      <c r="T29" s="6"/>
    </row>
    <row r="30" spans="1:20" s="14" customFormat="1" x14ac:dyDescent="0.25">
      <c r="A30" s="31" t="s">
        <v>33</v>
      </c>
      <c r="B30" s="11" t="s">
        <v>2</v>
      </c>
      <c r="C30" s="75"/>
      <c r="D30" s="75"/>
      <c r="E30" s="75"/>
      <c r="F30" s="75"/>
      <c r="G30" s="13"/>
      <c r="H30" s="67"/>
      <c r="I30" s="67"/>
      <c r="J30" s="68"/>
      <c r="K30" s="34"/>
      <c r="L30" s="34"/>
      <c r="M30" s="72"/>
      <c r="N30" s="72"/>
      <c r="O30" s="13"/>
      <c r="P30" s="67"/>
      <c r="Q30" s="67"/>
      <c r="R30" s="68"/>
      <c r="S30" s="6"/>
      <c r="T30" s="6"/>
    </row>
    <row r="31" spans="1:20" s="14" customFormat="1" ht="63" x14ac:dyDescent="0.25">
      <c r="A31" s="31" t="s">
        <v>89</v>
      </c>
      <c r="B31" s="11" t="s">
        <v>90</v>
      </c>
      <c r="C31" s="75"/>
      <c r="D31" s="75" t="s">
        <v>92</v>
      </c>
      <c r="E31" s="75">
        <v>1</v>
      </c>
      <c r="F31" s="75" t="s">
        <v>96</v>
      </c>
      <c r="G31" s="13" t="s">
        <v>93</v>
      </c>
      <c r="H31" s="66">
        <v>3000</v>
      </c>
      <c r="I31" s="71">
        <v>1</v>
      </c>
      <c r="J31" s="66">
        <f>I31*H31</f>
        <v>3000</v>
      </c>
      <c r="K31" s="64"/>
      <c r="L31" s="64" t="s">
        <v>92</v>
      </c>
      <c r="M31" s="72">
        <v>1</v>
      </c>
      <c r="N31" s="72" t="s">
        <v>96</v>
      </c>
      <c r="O31" s="13" t="s">
        <v>93</v>
      </c>
      <c r="P31" s="66">
        <v>3000</v>
      </c>
      <c r="Q31" s="71">
        <v>1</v>
      </c>
      <c r="R31" s="66">
        <f>Q31*P31</f>
        <v>3000</v>
      </c>
      <c r="S31" s="6"/>
      <c r="T31" s="6"/>
    </row>
    <row r="32" spans="1:20" s="14" customFormat="1" ht="45.75" customHeight="1" x14ac:dyDescent="0.25">
      <c r="A32" s="31"/>
      <c r="B32" s="28" t="s">
        <v>24</v>
      </c>
      <c r="C32" s="75" t="s">
        <v>30</v>
      </c>
      <c r="D32" s="75" t="s">
        <v>30</v>
      </c>
      <c r="E32" s="75" t="s">
        <v>30</v>
      </c>
      <c r="F32" s="75" t="s">
        <v>30</v>
      </c>
      <c r="G32" s="75" t="s">
        <v>30</v>
      </c>
      <c r="H32" s="7" t="s">
        <v>30</v>
      </c>
      <c r="I32" s="7"/>
      <c r="J32" s="66">
        <f>СУММ(J20:J31)</f>
        <v>28560.741000000002</v>
      </c>
      <c r="K32" s="35" t="s">
        <v>30</v>
      </c>
      <c r="L32" s="35" t="s">
        <v>30</v>
      </c>
      <c r="M32" s="35" t="s">
        <v>30</v>
      </c>
      <c r="N32" s="35" t="s">
        <v>30</v>
      </c>
      <c r="O32" s="35" t="s">
        <v>30</v>
      </c>
      <c r="P32" s="69" t="s">
        <v>30</v>
      </c>
      <c r="Q32" s="69"/>
      <c r="R32" s="70">
        <f>СУММ(R20:R31)</f>
        <v>36388.832999999999</v>
      </c>
    </row>
    <row r="33" spans="1:10" s="29" customFormat="1" ht="18.75" customHeight="1" x14ac:dyDescent="0.25">
      <c r="A33" s="80"/>
      <c r="B33" s="80"/>
      <c r="C33" s="80"/>
      <c r="D33" s="80"/>
      <c r="E33" s="80"/>
      <c r="F33" s="80"/>
      <c r="G33" s="80"/>
      <c r="H33" s="36"/>
      <c r="I33" s="41"/>
      <c r="J33" s="15"/>
    </row>
    <row r="34" spans="1:10" s="29" customFormat="1" ht="41.25" customHeight="1" x14ac:dyDescent="0.25">
      <c r="A34" s="80"/>
      <c r="B34" s="80"/>
      <c r="C34" s="80"/>
      <c r="D34" s="80"/>
      <c r="E34" s="80"/>
      <c r="F34" s="80"/>
      <c r="G34" s="80"/>
      <c r="H34" s="36"/>
      <c r="I34" s="41"/>
      <c r="J34" s="15"/>
    </row>
    <row r="35" spans="1:10" s="29" customFormat="1" ht="38.25" customHeight="1" x14ac:dyDescent="0.25">
      <c r="A35" s="80"/>
      <c r="B35" s="80"/>
      <c r="C35" s="80"/>
      <c r="D35" s="80"/>
      <c r="E35" s="80"/>
      <c r="F35" s="80"/>
      <c r="G35" s="80"/>
      <c r="H35" s="38"/>
      <c r="I35" s="38"/>
      <c r="J35" s="15"/>
    </row>
    <row r="36" spans="1:10" s="29" customFormat="1" ht="18.75" customHeight="1" x14ac:dyDescent="0.25">
      <c r="A36" s="81"/>
      <c r="B36" s="81"/>
      <c r="C36" s="81"/>
      <c r="D36" s="81"/>
      <c r="E36" s="81"/>
      <c r="F36" s="81"/>
      <c r="G36" s="81"/>
      <c r="H36" s="36"/>
      <c r="I36" s="41"/>
      <c r="J36" s="15"/>
    </row>
    <row r="37" spans="1:10" s="29" customFormat="1" ht="217.5" customHeight="1" x14ac:dyDescent="0.25">
      <c r="A37" s="76"/>
      <c r="B37" s="79"/>
      <c r="C37" s="79"/>
      <c r="D37" s="79"/>
      <c r="E37" s="79"/>
      <c r="F37" s="79"/>
      <c r="G37" s="79"/>
      <c r="H37" s="36"/>
      <c r="I37" s="41"/>
      <c r="J37" s="15"/>
    </row>
    <row r="38" spans="1:10" ht="53.25" customHeight="1" x14ac:dyDescent="0.25">
      <c r="A38" s="76"/>
      <c r="B38" s="77"/>
      <c r="C38" s="77"/>
      <c r="D38" s="77"/>
      <c r="E38" s="77"/>
      <c r="F38" s="77"/>
      <c r="G38" s="77"/>
    </row>
    <row r="39" spans="1:10" x14ac:dyDescent="0.25">
      <c r="A39" s="78"/>
      <c r="B39" s="78"/>
      <c r="C39" s="78"/>
      <c r="D39" s="78"/>
      <c r="E39" s="78"/>
      <c r="F39" s="78"/>
      <c r="G39" s="78"/>
    </row>
    <row r="40" spans="1:10" x14ac:dyDescent="0.25">
      <c r="B40" s="38"/>
    </row>
    <row r="44" spans="1:10" x14ac:dyDescent="0.25">
      <c r="B44" s="38"/>
    </row>
  </sheetData>
  <mergeCells count="28">
    <mergeCell ref="K17:N17"/>
    <mergeCell ref="O17:R17"/>
    <mergeCell ref="K15:R15"/>
    <mergeCell ref="K16:R16"/>
    <mergeCell ref="G17:J17"/>
    <mergeCell ref="A15:A18"/>
    <mergeCell ref="C17:F17"/>
    <mergeCell ref="C15:J15"/>
    <mergeCell ref="B15:B18"/>
    <mergeCell ref="C16:J16"/>
    <mergeCell ref="A14:R14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38:G38"/>
    <mergeCell ref="A39:G39"/>
    <mergeCell ref="A37:G37"/>
    <mergeCell ref="A33:G33"/>
    <mergeCell ref="A34:G34"/>
    <mergeCell ref="A35:G35"/>
    <mergeCell ref="A36:G36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3" customWidth="1"/>
    <col min="2" max="2" width="52.75" style="43" customWidth="1"/>
    <col min="3" max="3" width="12.25" style="43" customWidth="1"/>
    <col min="4" max="4" width="19.75" style="43" customWidth="1"/>
    <col min="5" max="5" width="11.125" style="43" customWidth="1"/>
    <col min="6" max="6" width="16.875" style="43" customWidth="1"/>
    <col min="7" max="16384" width="9" style="43"/>
  </cols>
  <sheetData>
    <row r="1" spans="1:5" ht="28.5" x14ac:dyDescent="0.25">
      <c r="A1" s="42" t="s">
        <v>37</v>
      </c>
      <c r="B1" s="42"/>
      <c r="C1" s="42"/>
      <c r="D1" s="42"/>
    </row>
    <row r="2" spans="1:5" ht="63" x14ac:dyDescent="0.25">
      <c r="A2" s="44" t="s">
        <v>0</v>
      </c>
      <c r="B2" s="45" t="s">
        <v>22</v>
      </c>
      <c r="C2" s="46" t="s">
        <v>99</v>
      </c>
      <c r="D2" s="46" t="s">
        <v>10</v>
      </c>
    </row>
    <row r="3" spans="1:5" ht="47.25" x14ac:dyDescent="0.25">
      <c r="A3" s="47" t="s">
        <v>38</v>
      </c>
      <c r="B3" s="48" t="s">
        <v>39</v>
      </c>
      <c r="C3" s="49">
        <v>28560.740999999998</v>
      </c>
      <c r="D3" s="50">
        <v>36388.833000000006</v>
      </c>
    </row>
    <row r="4" spans="1:5" ht="28.5" customHeight="1" x14ac:dyDescent="0.25">
      <c r="A4" s="47" t="s">
        <v>40</v>
      </c>
      <c r="B4" s="48" t="s">
        <v>41</v>
      </c>
      <c r="C4" s="52">
        <v>5712.1481999999996</v>
      </c>
      <c r="D4" s="59">
        <f>D3*0.2</f>
        <v>7277.7666000000017</v>
      </c>
    </row>
    <row r="5" spans="1:5" ht="31.5" x14ac:dyDescent="0.25">
      <c r="A5" s="47" t="s">
        <v>42</v>
      </c>
      <c r="B5" s="53" t="s">
        <v>43</v>
      </c>
      <c r="C5" s="54">
        <v>34272.889199999998</v>
      </c>
      <c r="D5" s="60">
        <f>D3+D4</f>
        <v>43666.599600000009</v>
      </c>
    </row>
    <row r="6" spans="1:5" ht="31.5" x14ac:dyDescent="0.25">
      <c r="A6" s="47" t="s">
        <v>33</v>
      </c>
      <c r="B6" s="53" t="s">
        <v>44</v>
      </c>
      <c r="C6" s="52">
        <v>46168.069105087503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64656.359537681987</v>
      </c>
    </row>
    <row r="7" spans="1:5" ht="31.5" x14ac:dyDescent="0.25">
      <c r="A7" s="47" t="s">
        <v>34</v>
      </c>
      <c r="B7" s="48" t="s">
        <v>45</v>
      </c>
      <c r="C7" s="55">
        <v>0</v>
      </c>
      <c r="D7" s="51">
        <v>0</v>
      </c>
    </row>
    <row r="8" spans="1:5" ht="15.75" x14ac:dyDescent="0.25">
      <c r="A8" s="47" t="s">
        <v>35</v>
      </c>
      <c r="B8" s="48" t="s">
        <v>46</v>
      </c>
      <c r="C8" s="55">
        <v>34272.889199999998</v>
      </c>
      <c r="D8" s="62">
        <f>D5-D7</f>
        <v>43666.599600000009</v>
      </c>
    </row>
    <row r="9" spans="1:5" ht="47.25" x14ac:dyDescent="0.25">
      <c r="A9" s="47" t="s">
        <v>32</v>
      </c>
      <c r="B9" s="48" t="s">
        <v>47</v>
      </c>
      <c r="C9" s="55">
        <v>39930.742119999995</v>
      </c>
      <c r="D9" s="62">
        <f>SUM(D10:D17)</f>
        <v>56141.708659540003</v>
      </c>
    </row>
    <row r="10" spans="1:5" ht="15.75" x14ac:dyDescent="0.25">
      <c r="A10" s="47" t="s">
        <v>20</v>
      </c>
      <c r="B10" s="48" t="s">
        <v>48</v>
      </c>
      <c r="C10" s="55">
        <v>0</v>
      </c>
      <c r="D10" s="56">
        <v>0</v>
      </c>
      <c r="E10" s="74">
        <v>105.2557</v>
      </c>
    </row>
    <row r="11" spans="1:5" ht="15.75" x14ac:dyDescent="0.25">
      <c r="A11" s="47" t="s">
        <v>21</v>
      </c>
      <c r="B11" s="48" t="s">
        <v>49</v>
      </c>
      <c r="C11" s="55">
        <v>0</v>
      </c>
      <c r="D11" s="56">
        <v>0</v>
      </c>
      <c r="E11" s="74">
        <v>106.826398641827</v>
      </c>
    </row>
    <row r="12" spans="1:5" ht="15.75" x14ac:dyDescent="0.25">
      <c r="A12" s="47" t="s">
        <v>23</v>
      </c>
      <c r="B12" s="48" t="s">
        <v>50</v>
      </c>
      <c r="C12" s="55">
        <v>0</v>
      </c>
      <c r="D12" s="56">
        <v>0</v>
      </c>
      <c r="E12" s="74">
        <v>105.561885224957</v>
      </c>
    </row>
    <row r="13" spans="1:5" ht="15.75" x14ac:dyDescent="0.25">
      <c r="A13" s="47" t="s">
        <v>51</v>
      </c>
      <c r="B13" s="48" t="s">
        <v>52</v>
      </c>
      <c r="C13" s="55">
        <v>0</v>
      </c>
      <c r="D13" s="56">
        <v>0</v>
      </c>
      <c r="E13" s="74">
        <v>104.9354</v>
      </c>
    </row>
    <row r="14" spans="1:5" ht="15.75" x14ac:dyDescent="0.25">
      <c r="A14" s="47" t="s">
        <v>53</v>
      </c>
      <c r="B14" s="48" t="s">
        <v>54</v>
      </c>
      <c r="C14" s="55">
        <v>0</v>
      </c>
      <c r="D14" s="56">
        <v>0</v>
      </c>
      <c r="E14" s="74">
        <v>113.87439215858601</v>
      </c>
    </row>
    <row r="15" spans="1:5" ht="15.75" x14ac:dyDescent="0.25">
      <c r="A15" s="47" t="s">
        <v>55</v>
      </c>
      <c r="B15" s="48" t="s">
        <v>56</v>
      </c>
      <c r="C15" s="55">
        <v>39930.742119999995</v>
      </c>
      <c r="D15" s="56">
        <v>41993.998077335913</v>
      </c>
      <c r="E15" s="74">
        <v>105.89170681013999</v>
      </c>
    </row>
    <row r="16" spans="1:5" ht="15.75" x14ac:dyDescent="0.25">
      <c r="A16" s="47" t="s">
        <v>57</v>
      </c>
      <c r="B16" s="48" t="s">
        <v>58</v>
      </c>
      <c r="C16" s="55">
        <v>0</v>
      </c>
      <c r="D16" s="56">
        <v>14147.710582204092</v>
      </c>
      <c r="E16" s="74">
        <v>105.30227480021099</v>
      </c>
    </row>
    <row r="17" spans="1:5" ht="15.75" x14ac:dyDescent="0.25">
      <c r="A17" s="47" t="s">
        <v>59</v>
      </c>
      <c r="B17" s="48" t="s">
        <v>60</v>
      </c>
      <c r="C17" s="55">
        <v>0</v>
      </c>
      <c r="D17" s="56">
        <v>0</v>
      </c>
      <c r="E17" s="74">
        <v>104.794259089128</v>
      </c>
    </row>
    <row r="18" spans="1:5" ht="31.5" x14ac:dyDescent="0.25">
      <c r="A18" s="47">
        <v>8</v>
      </c>
      <c r="B18" s="48" t="s">
        <v>61</v>
      </c>
      <c r="C18" s="55">
        <v>46.168069105087504</v>
      </c>
      <c r="D18" s="62">
        <f>D6/1000</f>
        <v>64.656359537681993</v>
      </c>
    </row>
    <row r="19" spans="1:5" ht="47.25" x14ac:dyDescent="0.25">
      <c r="A19" s="47">
        <v>9</v>
      </c>
      <c r="B19" s="48" t="s">
        <v>62</v>
      </c>
      <c r="C19" s="55">
        <v>0</v>
      </c>
      <c r="D19" s="57">
        <v>0</v>
      </c>
    </row>
    <row r="20" spans="1:5" ht="31.5" x14ac:dyDescent="0.25">
      <c r="A20" s="47">
        <v>10</v>
      </c>
      <c r="B20" s="53" t="s">
        <v>63</v>
      </c>
      <c r="C20" s="54">
        <v>46.168069105087504</v>
      </c>
      <c r="D20" s="63">
        <f>D18+D19</f>
        <v>64.656359537681993</v>
      </c>
    </row>
    <row r="22" spans="1:5" x14ac:dyDescent="0.25">
      <c r="D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2021-11-08T10:13:35Z</cp:lastPrinted>
  <dcterms:created xsi:type="dcterms:W3CDTF">2009-07-27T10:10:26Z</dcterms:created>
  <dcterms:modified xsi:type="dcterms:W3CDTF">2023-02-24T12:28:36Z</dcterms:modified>
</cp:coreProperties>
</file>