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М_23-1-00-1-02-04-0-0222_ЗАМЕНА (0,4)\"/>
    </mc:Choice>
  </mc:AlternateContent>
  <xr:revisionPtr revIDLastSave="0" documentId="13_ncr:1_{08CD8151-D4B3-4937-84CD-6FCD214F9399}" xr6:coauthVersionLast="36" xr6:coauthVersionMax="36" xr10:uidLastSave="{00000000-0000-0000-0000-000000000000}"/>
  <bookViews>
    <workbookView xWindow="0" yWindow="0" windowWidth="24915" windowHeight="9900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4" l="1"/>
  <c r="J35" i="4"/>
  <c r="D46" i="4" l="1"/>
  <c r="H28" i="4" l="1"/>
  <c r="C42" i="4" l="1"/>
  <c r="C41" i="4"/>
  <c r="C40" i="4"/>
  <c r="E24" i="4" l="1"/>
  <c r="E23" i="4"/>
  <c r="E21" i="4"/>
  <c r="E20" i="4"/>
  <c r="E18" i="4"/>
  <c r="E17" i="4"/>
  <c r="H38" i="4" l="1"/>
  <c r="F20" i="4"/>
  <c r="H20" i="4" s="1"/>
  <c r="F23" i="4"/>
  <c r="H23" i="4" s="1"/>
  <c r="F21" i="4"/>
  <c r="H21" i="4" s="1"/>
  <c r="E27" i="4"/>
  <c r="F18" i="4"/>
  <c r="H18" i="4" s="1"/>
  <c r="F17" i="4"/>
  <c r="H17" i="4" s="1"/>
  <c r="E26" i="4" l="1"/>
  <c r="E25" i="4" s="1"/>
  <c r="F24" i="4"/>
  <c r="H24" i="4" s="1"/>
  <c r="H27" i="4" s="1"/>
  <c r="F26" i="4"/>
  <c r="H26" i="4"/>
  <c r="C35" i="4" s="1"/>
  <c r="F35" i="4" s="1"/>
  <c r="G35" i="4" l="1"/>
  <c r="H35" i="4" s="1"/>
  <c r="F27" i="4"/>
  <c r="F25" i="4" s="1"/>
  <c r="H25" i="4"/>
  <c r="C36" i="4"/>
  <c r="F36" i="4" s="1"/>
  <c r="G36" i="4" l="1"/>
  <c r="H36" i="4" s="1"/>
  <c r="H29" i="4"/>
  <c r="C34" i="4" l="1"/>
  <c r="F34" i="4" l="1"/>
  <c r="G34" i="4" l="1"/>
  <c r="H34" i="4" s="1"/>
  <c r="F40" i="4"/>
  <c r="F42" i="4"/>
  <c r="H42" i="4" s="1"/>
  <c r="F41" i="4"/>
  <c r="H41" i="4" s="1"/>
  <c r="C37" i="4"/>
  <c r="D47" i="4" l="1"/>
  <c r="D48" i="4" s="1"/>
  <c r="J34" i="4"/>
  <c r="F37" i="4"/>
  <c r="F43" i="4" s="1"/>
  <c r="F46" i="4" s="1"/>
  <c r="H40" i="4"/>
  <c r="H46" i="4"/>
  <c r="H47" i="4" s="1"/>
  <c r="G37" i="4"/>
  <c r="G43" i="4" s="1"/>
  <c r="H39" i="4"/>
  <c r="C43" i="4"/>
  <c r="F47" i="4" l="1"/>
  <c r="F48" i="4"/>
  <c r="H37" i="4"/>
  <c r="J37" i="4" s="1"/>
  <c r="F49" i="4" l="1"/>
  <c r="H43" i="4"/>
</calcChain>
</file>

<file path=xl/sharedStrings.xml><?xml version="1.0" encoding="utf-8"?>
<sst xmlns="http://schemas.openxmlformats.org/spreadsheetml/2006/main" count="62" uniqueCount="48">
  <si>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</si>
  <si>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</si>
  <si>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</si>
  <si>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</si>
  <si>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</si>
  <si>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</si>
  <si>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</si>
  <si>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</si>
  <si>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</si>
  <si>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</si>
  <si>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</si>
  <si>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</si>
  <si>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</si>
  <si>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</si>
  <si>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</si>
  <si>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</si>
  <si>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</si>
  <si>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</si>
  <si>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</si>
  <si>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</si>
  <si>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</si>
  <si>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</si>
  <si>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</si>
  <si>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</si>
  <si>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</si>
  <si>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</si>
  <si>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</si>
  <si>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</si>
  <si>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</si>
  <si>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</si>
  <si>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</si>
  <si>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1.2.</t>
  </si>
  <si>
    <t>- строительный контроль ****</t>
  </si>
  <si>
    <t>- cодержание службы заказчика застройщика *****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</si>
  <si>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</si>
  <si>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</si>
  <si>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</si>
  <si>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1.3.</t>
  </si>
  <si>
    <t>шт</t>
  </si>
  <si>
    <t>Замена прибора учета однофазного прямого включения 0,22кВ, в т.ч.:</t>
  </si>
  <si>
    <t>Замена прибора учета трехфазного прямого включения 0,4кВ, в т.ч.:</t>
  </si>
  <si>
    <t>Замена прибора учета трехфазного для РП (СП, ТП, РТП) 0,4кВ, в т.ч.:</t>
  </si>
  <si>
    <t>2023 год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</si>
  <si>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2022г</t>
    </r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</si>
  <si>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2023г</t>
    </r>
  </si>
  <si>
    <t>M_23-1-00-1-02-04-0-0222</t>
  </si>
  <si>
    <t>ВСЕГО:</t>
  </si>
  <si>
    <t>ЦА, Замена приборов коммерческого учета 0,22(0,4) кВ в соответствии с требованиями Федерального закона от 27.12.2018 № 522-ФЗ (23-1-00-1-02-04-0-0222)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</si>
</sst>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9" fontId="7" fillId="0" borderId="0" xfId="9" applyFont="1"/>
    <xf numFmtId="43" fontId="7" fillId="0" borderId="0" xfId="0" applyNumberFormat="1" applyFont="1"/>
    <xf numFmtId="4" fontId="7" fillId="0" borderId="0" xfId="8" applyNumberFormat="1" applyFont="1"/>
    <xf numFmtId="166" fontId="8" fillId="0" borderId="3" xfId="9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Процентный" xfId="9" builtinId="5"/>
    <cellStyle name="Финансовый" xfId="8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Q79"/>
  <sheetViews>
    <sheetView tabSelected="1" zoomScale="85" zoomScaleNormal="85" workbookViewId="0"/>
  </sheetViews>
  <sheetFormatPr defaultRowHeight="15" x14ac:dyDescent="0.25"/>
  <cols>
    <col min="1" max="1" width="6.7109375" style="4" customWidth="1"/>
    <col min="2" max="2" width="59.5703125" style="2" customWidth="1"/>
    <col min="3" max="3" width="16" style="2" customWidth="1"/>
    <col min="4" max="4" width="13.42578125" style="2" customWidth="1"/>
    <col min="5" max="5" width="14.5703125" style="2" customWidth="1"/>
    <col min="6" max="6" width="14" style="2" customWidth="1"/>
    <col min="7" max="7" width="13.42578125" style="2" customWidth="1"/>
    <col min="8" max="8" width="15.28515625" style="2" customWidth="1"/>
    <col min="9" max="9" width="11.7109375" style="2" bestFit="1" customWidth="1"/>
    <col min="10" max="10" width="13.85546875" style="2" hidden="1" customWidth="1"/>
    <col min="11" max="11" width="13.28515625" style="2" bestFit="1" customWidth="1"/>
    <col min="12" max="12" width="16.85546875" style="2" bestFit="1" customWidth="1"/>
    <col min="13" max="13" width="14" style="2" customWidth="1"/>
    <col min="14" max="14" width="5.7109375" style="2" customWidth="1"/>
    <col min="15" max="15" width="12.140625" style="2" bestFit="1" customWidth="1"/>
    <col min="16" max="16384" width="9.140625" style="2"/>
  </cols>
  <sheetData>
    <row r="1" spans="1:14" x14ac:dyDescent="0.25">
      <c r="H1" s="21" t="s">
        <v>30</v>
      </c>
    </row>
    <row r="3" spans="1:14" x14ac:dyDescent="0.25">
      <c r="A3" s="1" t="s">
        <v>19</v>
      </c>
    </row>
    <row r="5" spans="1:14" ht="30" customHeight="1" x14ac:dyDescent="0.25">
      <c r="A5" s="40" t="s">
        <v>47</v>
      </c>
      <c r="B5" s="41"/>
      <c r="C5" s="41"/>
      <c r="D5" s="41"/>
      <c r="E5" s="41"/>
      <c r="F5" s="41"/>
    </row>
    <row r="7" spans="1:14" ht="21" customHeight="1" x14ac:dyDescent="0.25">
      <c r="A7" s="8" t="s">
        <v>8</v>
      </c>
      <c r="F7" s="42" t="s">
        <v>45</v>
      </c>
      <c r="G7" s="42"/>
      <c r="H7" s="42"/>
    </row>
    <row r="8" spans="1:14" x14ac:dyDescent="0.25">
      <c r="A8" s="9"/>
    </row>
    <row r="9" spans="1:14" x14ac:dyDescent="0.25">
      <c r="A9" s="8" t="s">
        <v>15</v>
      </c>
      <c r="F9" s="42" t="s">
        <v>42</v>
      </c>
      <c r="G9" s="42"/>
      <c r="H9" s="42"/>
    </row>
    <row r="10" spans="1:14" x14ac:dyDescent="0.25">
      <c r="A10" s="9"/>
    </row>
    <row r="11" spans="1:14" x14ac:dyDescent="0.25">
      <c r="A11" s="10" t="s">
        <v>20</v>
      </c>
      <c r="B11" s="5"/>
      <c r="C11" s="5"/>
    </row>
    <row r="12" spans="1:14" x14ac:dyDescent="0.25">
      <c r="H12" s="11"/>
    </row>
    <row r="13" spans="1:14" s="4" customFormat="1" ht="26.25" customHeight="1" x14ac:dyDescent="0.25">
      <c r="A13" s="38" t="s">
        <v>9</v>
      </c>
      <c r="B13" s="38" t="s">
        <v>21</v>
      </c>
      <c r="C13" s="38" t="s">
        <v>11</v>
      </c>
      <c r="D13" s="38" t="s">
        <v>10</v>
      </c>
      <c r="E13" s="38" t="s">
        <v>35</v>
      </c>
      <c r="F13" s="38" t="s">
        <v>14</v>
      </c>
      <c r="G13" s="38" t="s">
        <v>28</v>
      </c>
      <c r="H13" s="38" t="s">
        <v>34</v>
      </c>
    </row>
    <row r="14" spans="1:14" ht="60.75" customHeight="1" x14ac:dyDescent="0.25">
      <c r="A14" s="39"/>
      <c r="B14" s="39"/>
      <c r="C14" s="39"/>
      <c r="D14" s="39"/>
      <c r="E14" s="39"/>
      <c r="F14" s="39"/>
      <c r="G14" s="39"/>
      <c r="H14" s="39"/>
    </row>
    <row r="15" spans="1:14" x14ac:dyDescent="0.25">
      <c r="A15" s="12" t="s">
        <v>22</v>
      </c>
      <c r="B15" s="13" t="s">
        <v>23</v>
      </c>
      <c r="C15" s="16"/>
      <c r="D15" s="24"/>
      <c r="E15" s="25"/>
      <c r="F15" s="25"/>
      <c r="G15" s="25"/>
      <c r="H15" s="25"/>
    </row>
    <row r="16" spans="1:14" x14ac:dyDescent="0.25">
      <c r="A16" s="15" t="s">
        <v>24</v>
      </c>
      <c r="B16" s="14" t="s">
        <v>39</v>
      </c>
      <c r="C16" s="16"/>
      <c r="D16" s="24"/>
      <c r="E16" s="25"/>
      <c r="F16" s="25"/>
      <c r="G16" s="25"/>
      <c r="H16" s="25"/>
      <c r="J16" s="31"/>
      <c r="K16" s="31"/>
      <c r="L16" s="31"/>
      <c r="M16" s="31"/>
      <c r="N16" s="31"/>
    </row>
    <row r="17" spans="1:14" x14ac:dyDescent="0.25">
      <c r="A17" s="16"/>
      <c r="B17" s="17" t="s">
        <v>2</v>
      </c>
      <c r="C17" s="16" t="s">
        <v>38</v>
      </c>
      <c r="D17" s="24">
        <v>1272</v>
      </c>
      <c r="E17" s="25">
        <f>1279.2/1.2</f>
        <v>1066</v>
      </c>
      <c r="F17" s="25">
        <f>E17*D17</f>
        <v>1355952</v>
      </c>
      <c r="G17" s="25">
        <v>6.16</v>
      </c>
      <c r="H17" s="25">
        <f>G17*F17</f>
        <v>8352664.3200000003</v>
      </c>
      <c r="J17" s="31"/>
      <c r="K17" s="31"/>
      <c r="L17" s="31"/>
      <c r="M17" s="31"/>
      <c r="N17" s="31"/>
    </row>
    <row r="18" spans="1:14" x14ac:dyDescent="0.25">
      <c r="A18" s="16"/>
      <c r="B18" s="17" t="s">
        <v>3</v>
      </c>
      <c r="C18" s="16" t="s">
        <v>38</v>
      </c>
      <c r="D18" s="24">
        <v>1272</v>
      </c>
      <c r="E18" s="25">
        <f>3088.8/1.2</f>
        <v>2574.0000000000005</v>
      </c>
      <c r="F18" s="25">
        <f>E18*D18</f>
        <v>3274128.0000000005</v>
      </c>
      <c r="G18" s="25">
        <v>6.16</v>
      </c>
      <c r="H18" s="25">
        <f>G18*F18</f>
        <v>20168628.480000004</v>
      </c>
      <c r="J18" s="31"/>
      <c r="K18" s="31"/>
      <c r="L18" s="31"/>
      <c r="M18" s="31"/>
      <c r="N18" s="31"/>
    </row>
    <row r="19" spans="1:14" x14ac:dyDescent="0.25">
      <c r="A19" s="15" t="s">
        <v>31</v>
      </c>
      <c r="B19" s="14" t="s">
        <v>40</v>
      </c>
      <c r="C19" s="16"/>
      <c r="D19" s="24"/>
      <c r="E19" s="25"/>
      <c r="F19" s="25"/>
      <c r="G19" s="25"/>
      <c r="H19" s="25"/>
      <c r="J19" s="31"/>
      <c r="K19" s="31"/>
      <c r="L19" s="31"/>
      <c r="M19" s="31"/>
      <c r="N19" s="31"/>
    </row>
    <row r="20" spans="1:14" x14ac:dyDescent="0.25">
      <c r="A20" s="16"/>
      <c r="B20" s="17" t="s">
        <v>2</v>
      </c>
      <c r="C20" s="16" t="s">
        <v>38</v>
      </c>
      <c r="D20" s="24">
        <v>1287</v>
      </c>
      <c r="E20" s="25">
        <f>1998/1.2</f>
        <v>1665</v>
      </c>
      <c r="F20" s="25">
        <f>E20*D20</f>
        <v>2142855</v>
      </c>
      <c r="G20" s="25">
        <v>6.16</v>
      </c>
      <c r="H20" s="25">
        <f>G20*F20</f>
        <v>13199986.800000001</v>
      </c>
      <c r="J20" s="31"/>
      <c r="K20" s="31"/>
      <c r="L20" s="31"/>
      <c r="M20" s="31"/>
      <c r="N20" s="31"/>
    </row>
    <row r="21" spans="1:14" x14ac:dyDescent="0.25">
      <c r="A21" s="16"/>
      <c r="B21" s="17" t="s">
        <v>3</v>
      </c>
      <c r="C21" s="16" t="s">
        <v>38</v>
      </c>
      <c r="D21" s="24">
        <v>1287</v>
      </c>
      <c r="E21" s="25">
        <f>4932/1.2</f>
        <v>4110</v>
      </c>
      <c r="F21" s="25">
        <f>E21*D21</f>
        <v>5289570</v>
      </c>
      <c r="G21" s="25">
        <v>6.16</v>
      </c>
      <c r="H21" s="25">
        <f>G21*F21</f>
        <v>32583751.199999999</v>
      </c>
      <c r="J21" s="31"/>
      <c r="K21" s="31"/>
      <c r="L21" s="31"/>
      <c r="M21" s="31"/>
      <c r="N21" s="31"/>
    </row>
    <row r="22" spans="1:14" x14ac:dyDescent="0.25">
      <c r="A22" s="15" t="s">
        <v>37</v>
      </c>
      <c r="B22" s="14" t="s">
        <v>41</v>
      </c>
      <c r="C22" s="16"/>
      <c r="D22" s="24"/>
      <c r="E22" s="25"/>
      <c r="F22" s="25"/>
      <c r="G22" s="25"/>
      <c r="H22" s="25"/>
      <c r="J22" s="31"/>
      <c r="K22" s="31"/>
      <c r="L22" s="31"/>
      <c r="M22" s="31"/>
      <c r="N22" s="31"/>
    </row>
    <row r="23" spans="1:14" x14ac:dyDescent="0.25">
      <c r="A23" s="16"/>
      <c r="B23" s="17" t="s">
        <v>2</v>
      </c>
      <c r="C23" s="16" t="s">
        <v>38</v>
      </c>
      <c r="D23" s="24">
        <v>2064</v>
      </c>
      <c r="E23" s="25">
        <f>1911.6/1.2</f>
        <v>1593</v>
      </c>
      <c r="F23" s="25">
        <f>E23*D23</f>
        <v>3287952</v>
      </c>
      <c r="G23" s="25">
        <v>6.16</v>
      </c>
      <c r="H23" s="25">
        <f>G23*F23</f>
        <v>20253784.32</v>
      </c>
      <c r="J23" s="31"/>
      <c r="K23" s="31"/>
      <c r="L23" s="31"/>
      <c r="M23" s="31"/>
      <c r="N23" s="31"/>
    </row>
    <row r="24" spans="1:14" x14ac:dyDescent="0.25">
      <c r="A24" s="16"/>
      <c r="B24" s="17" t="s">
        <v>3</v>
      </c>
      <c r="C24" s="16" t="s">
        <v>38</v>
      </c>
      <c r="D24" s="24">
        <v>2064</v>
      </c>
      <c r="E24" s="25">
        <f>5598/1.2</f>
        <v>4665</v>
      </c>
      <c r="F24" s="25">
        <f>E24*D24</f>
        <v>9628560</v>
      </c>
      <c r="G24" s="25">
        <v>6.16</v>
      </c>
      <c r="H24" s="25">
        <f>G24*F24</f>
        <v>59311929.600000001</v>
      </c>
      <c r="J24" s="31"/>
      <c r="K24" s="31"/>
      <c r="L24" s="31"/>
      <c r="M24" s="31"/>
      <c r="N24" s="31"/>
    </row>
    <row r="25" spans="1:14" x14ac:dyDescent="0.25">
      <c r="A25" s="16"/>
      <c r="B25" s="13" t="s">
        <v>12</v>
      </c>
      <c r="C25" s="16"/>
      <c r="D25" s="24"/>
      <c r="E25" s="27">
        <f>E26+E27</f>
        <v>15673</v>
      </c>
      <c r="F25" s="27">
        <f t="shared" ref="F25:H25" si="0">F26+F27</f>
        <v>24979017</v>
      </c>
      <c r="G25" s="27"/>
      <c r="H25" s="27">
        <f t="shared" si="0"/>
        <v>153870744.72</v>
      </c>
      <c r="J25" s="31"/>
      <c r="K25" s="31"/>
      <c r="L25" s="31"/>
      <c r="M25" s="31"/>
      <c r="N25" s="31"/>
    </row>
    <row r="26" spans="1:14" x14ac:dyDescent="0.25">
      <c r="A26" s="16"/>
      <c r="B26" s="17" t="s">
        <v>2</v>
      </c>
      <c r="C26" s="16"/>
      <c r="D26" s="24"/>
      <c r="E26" s="25">
        <f>E23+E20+E17</f>
        <v>4324</v>
      </c>
      <c r="F26" s="25">
        <f t="shared" ref="F26:H26" si="1">F23+F20+F17</f>
        <v>6786759</v>
      </c>
      <c r="G26" s="25"/>
      <c r="H26" s="25">
        <f t="shared" si="1"/>
        <v>41806435.439999998</v>
      </c>
      <c r="J26" s="31"/>
      <c r="K26" s="31"/>
      <c r="L26" s="31"/>
      <c r="M26" s="31"/>
      <c r="N26" s="31"/>
    </row>
    <row r="27" spans="1:14" x14ac:dyDescent="0.25">
      <c r="A27" s="16"/>
      <c r="B27" s="17" t="s">
        <v>3</v>
      </c>
      <c r="C27" s="16"/>
      <c r="D27" s="24"/>
      <c r="E27" s="25">
        <f>E24+E21+E18</f>
        <v>11349</v>
      </c>
      <c r="F27" s="25">
        <f t="shared" ref="F27:H27" si="2">F24+F21+F18</f>
        <v>18192258</v>
      </c>
      <c r="G27" s="25"/>
      <c r="H27" s="25">
        <f t="shared" si="2"/>
        <v>112064309.28</v>
      </c>
      <c r="N27" s="31"/>
    </row>
    <row r="28" spans="1:14" x14ac:dyDescent="0.25">
      <c r="A28" s="12" t="s">
        <v>25</v>
      </c>
      <c r="B28" s="13" t="s">
        <v>29</v>
      </c>
      <c r="C28" s="16"/>
      <c r="D28" s="24"/>
      <c r="E28" s="25"/>
      <c r="F28" s="25"/>
      <c r="G28" s="25"/>
      <c r="H28" s="27">
        <f>H25*8%</f>
        <v>12309659.5776</v>
      </c>
      <c r="N28" s="31"/>
    </row>
    <row r="29" spans="1:14" x14ac:dyDescent="0.25">
      <c r="A29" s="12" t="s">
        <v>27</v>
      </c>
      <c r="B29" s="13" t="s">
        <v>26</v>
      </c>
      <c r="C29" s="16"/>
      <c r="D29" s="24"/>
      <c r="E29" s="25"/>
      <c r="F29" s="25"/>
      <c r="G29" s="25"/>
      <c r="H29" s="27">
        <f>H28+H25</f>
        <v>166180404.2976</v>
      </c>
      <c r="J29" s="31"/>
      <c r="N29" s="31"/>
    </row>
    <row r="30" spans="1:14" x14ac:dyDescent="0.25">
      <c r="A30" s="7"/>
      <c r="B30" s="3"/>
      <c r="C30" s="3"/>
      <c r="N30" s="31"/>
    </row>
    <row r="31" spans="1:14" x14ac:dyDescent="0.25">
      <c r="A31" s="5" t="s">
        <v>13</v>
      </c>
      <c r="B31" s="3"/>
      <c r="C31" s="3"/>
      <c r="J31" s="33"/>
    </row>
    <row r="32" spans="1:14" x14ac:dyDescent="0.25">
      <c r="A32" s="18"/>
      <c r="B32" s="3"/>
      <c r="C32" s="3"/>
    </row>
    <row r="33" spans="1:17" ht="63.75" customHeight="1" x14ac:dyDescent="0.25">
      <c r="A33" s="6" t="s">
        <v>9</v>
      </c>
      <c r="B33" s="6" t="s">
        <v>0</v>
      </c>
      <c r="C33" s="22" t="s">
        <v>36</v>
      </c>
      <c r="D33" s="23" t="s">
        <v>43</v>
      </c>
      <c r="E33" s="23" t="s">
        <v>44</v>
      </c>
      <c r="F33" s="23" t="s">
        <v>16</v>
      </c>
      <c r="G33" s="23" t="s">
        <v>17</v>
      </c>
      <c r="H33" s="23" t="s">
        <v>18</v>
      </c>
    </row>
    <row r="34" spans="1:17" x14ac:dyDescent="0.25">
      <c r="A34" s="16">
        <v>1</v>
      </c>
      <c r="B34" s="17" t="s">
        <v>1</v>
      </c>
      <c r="C34" s="28">
        <f>H28</f>
        <v>12309659.5776</v>
      </c>
      <c r="D34" s="35">
        <v>1.1387439215858599</v>
      </c>
      <c r="E34" s="35">
        <v>1.0589170681014</v>
      </c>
      <c r="F34" s="29">
        <f>D34*C34*E34</f>
        <v>14843422.969972426</v>
      </c>
      <c r="G34" s="29">
        <f>F34*0.2</f>
        <v>2968684.5939944852</v>
      </c>
      <c r="H34" s="29">
        <f>G34+F34</f>
        <v>17812107.563966911</v>
      </c>
      <c r="J34" s="2">
        <f>H34/1000/1.2</f>
        <v>14843.422969972426</v>
      </c>
      <c r="K34" s="26"/>
      <c r="L34" s="26"/>
      <c r="M34" s="26"/>
      <c r="N34" s="26"/>
      <c r="O34" s="26"/>
      <c r="P34" s="26"/>
    </row>
    <row r="35" spans="1:17" x14ac:dyDescent="0.25">
      <c r="A35" s="16">
        <v>2</v>
      </c>
      <c r="B35" s="17" t="s">
        <v>2</v>
      </c>
      <c r="C35" s="29">
        <f>H26</f>
        <v>41806435.439999998</v>
      </c>
      <c r="D35" s="35">
        <v>1.1387439215858599</v>
      </c>
      <c r="E35" s="35">
        <v>1.0589170681014</v>
      </c>
      <c r="F35" s="29">
        <f t="shared" ref="F35:F36" si="3">D35*C35*E35</f>
        <v>50411678.746338919</v>
      </c>
      <c r="G35" s="29">
        <f t="shared" ref="G35:G36" si="4">F35*0.2</f>
        <v>10082335.749267785</v>
      </c>
      <c r="H35" s="29">
        <f t="shared" ref="H35:H40" si="5">G35+F35</f>
        <v>60494014.495606706</v>
      </c>
      <c r="J35" s="2">
        <f>H35/1000/1.2</f>
        <v>50411.678746338926</v>
      </c>
      <c r="K35" s="26"/>
      <c r="L35" s="26"/>
      <c r="M35" s="26"/>
      <c r="N35" s="26"/>
      <c r="O35" s="26"/>
      <c r="P35" s="26"/>
    </row>
    <row r="36" spans="1:17" x14ac:dyDescent="0.25">
      <c r="A36" s="16">
        <v>3</v>
      </c>
      <c r="B36" s="17" t="s">
        <v>3</v>
      </c>
      <c r="C36" s="29">
        <f>H27</f>
        <v>112064309.28</v>
      </c>
      <c r="D36" s="35">
        <v>1.1387439215858599</v>
      </c>
      <c r="E36" s="35">
        <v>1.0589170681014</v>
      </c>
      <c r="F36" s="29">
        <f t="shared" si="3"/>
        <v>135131108.3783164</v>
      </c>
      <c r="G36" s="29">
        <f t="shared" si="4"/>
        <v>27026221.675663281</v>
      </c>
      <c r="H36" s="29">
        <f t="shared" si="5"/>
        <v>162157330.05397969</v>
      </c>
      <c r="I36" s="26"/>
      <c r="J36" s="2">
        <f>H36/1000/1.2</f>
        <v>135131.10837831642</v>
      </c>
      <c r="K36" s="26"/>
      <c r="L36" s="26"/>
      <c r="M36" s="26"/>
      <c r="N36" s="26"/>
      <c r="O36" s="26"/>
      <c r="P36" s="26"/>
    </row>
    <row r="37" spans="1:17" x14ac:dyDescent="0.25">
      <c r="A37" s="16">
        <v>4</v>
      </c>
      <c r="B37" s="17" t="s">
        <v>7</v>
      </c>
      <c r="C37" s="29">
        <f>SUM(C38:C42)</f>
        <v>22367882.418456957</v>
      </c>
      <c r="D37" s="35"/>
      <c r="E37" s="35"/>
      <c r="F37" s="29">
        <f>SUM(F38:F42)</f>
        <v>26971983.878736891</v>
      </c>
      <c r="G37" s="29">
        <f>SUM(G38:G42)</f>
        <v>0</v>
      </c>
      <c r="H37" s="29">
        <f t="shared" ref="H37" si="6">SUM(H38:H42)</f>
        <v>26971983.878736891</v>
      </c>
      <c r="J37" s="2">
        <f>H37/1000</f>
        <v>26971.98387873689</v>
      </c>
      <c r="K37" s="26"/>
      <c r="L37" s="26"/>
      <c r="M37" s="26"/>
      <c r="N37" s="26"/>
      <c r="O37" s="26"/>
      <c r="P37" s="26"/>
    </row>
    <row r="38" spans="1:17" x14ac:dyDescent="0.25">
      <c r="A38" s="16"/>
      <c r="B38" s="17" t="s">
        <v>4</v>
      </c>
      <c r="C38" s="29">
        <v>0</v>
      </c>
      <c r="D38" s="35"/>
      <c r="E38" s="35"/>
      <c r="F38" s="29">
        <v>0</v>
      </c>
      <c r="G38" s="29">
        <v>0</v>
      </c>
      <c r="H38" s="29">
        <f t="shared" si="5"/>
        <v>0</v>
      </c>
      <c r="K38" s="26"/>
      <c r="L38" s="26"/>
      <c r="M38" s="26"/>
      <c r="N38" s="26"/>
      <c r="O38" s="26"/>
      <c r="P38" s="26"/>
    </row>
    <row r="39" spans="1:17" x14ac:dyDescent="0.25">
      <c r="A39" s="16"/>
      <c r="B39" s="19" t="s">
        <v>32</v>
      </c>
      <c r="C39" s="29">
        <v>0</v>
      </c>
      <c r="D39" s="35"/>
      <c r="E39" s="35"/>
      <c r="F39" s="29">
        <v>0</v>
      </c>
      <c r="G39" s="29">
        <v>0</v>
      </c>
      <c r="H39" s="29">
        <f t="shared" si="5"/>
        <v>0</v>
      </c>
      <c r="K39" s="26"/>
      <c r="L39" s="26"/>
      <c r="M39" s="26"/>
      <c r="N39" s="26"/>
      <c r="O39" s="26"/>
      <c r="P39" s="26"/>
    </row>
    <row r="40" spans="1:17" x14ac:dyDescent="0.25">
      <c r="A40" s="30"/>
      <c r="B40" s="19" t="s">
        <v>33</v>
      </c>
      <c r="C40" s="29">
        <f>SUM(C34:C36)*8.44%</f>
        <v>14025626.122717438</v>
      </c>
      <c r="D40" s="35"/>
      <c r="E40" s="35"/>
      <c r="F40" s="29">
        <f>SUM(F34:F36)*8.44%</f>
        <v>16912596.131986577</v>
      </c>
      <c r="G40" s="29">
        <v>0</v>
      </c>
      <c r="H40" s="29">
        <f t="shared" si="5"/>
        <v>16912596.131986577</v>
      </c>
      <c r="K40" s="26"/>
      <c r="L40" s="26"/>
      <c r="M40" s="26"/>
      <c r="N40" s="26"/>
      <c r="O40" s="26"/>
      <c r="P40" s="34"/>
      <c r="Q40" s="31"/>
    </row>
    <row r="41" spans="1:17" x14ac:dyDescent="0.25">
      <c r="A41" s="16"/>
      <c r="B41" s="17" t="s">
        <v>6</v>
      </c>
      <c r="C41" s="29">
        <f>SUM(C34:C36)*2.85%</f>
        <v>4736141.5224815998</v>
      </c>
      <c r="D41" s="35"/>
      <c r="E41" s="35"/>
      <c r="F41" s="29">
        <f>SUM(F34:F36)*2.85%</f>
        <v>5711006.9876968907</v>
      </c>
      <c r="G41" s="29">
        <v>0</v>
      </c>
      <c r="H41" s="29">
        <f>G41+F41</f>
        <v>5711006.9876968907</v>
      </c>
      <c r="K41" s="26"/>
      <c r="L41" s="26"/>
      <c r="M41" s="26"/>
      <c r="N41" s="26"/>
      <c r="O41" s="26"/>
      <c r="P41" s="26"/>
    </row>
    <row r="42" spans="1:17" x14ac:dyDescent="0.25">
      <c r="A42" s="16"/>
      <c r="B42" s="17" t="s">
        <v>5</v>
      </c>
      <c r="C42" s="29">
        <f>SUM(C34:C36)*2.17%</f>
        <v>3606114.7732579201</v>
      </c>
      <c r="D42" s="35"/>
      <c r="E42" s="35"/>
      <c r="F42" s="29">
        <f>SUM(F34:F36)*2.17%</f>
        <v>4348380.7590534221</v>
      </c>
      <c r="G42" s="29">
        <v>0</v>
      </c>
      <c r="H42" s="29">
        <f>G42+F42</f>
        <v>4348380.7590534221</v>
      </c>
      <c r="K42" s="26"/>
      <c r="L42" s="26"/>
      <c r="M42" s="26"/>
      <c r="N42" s="26"/>
      <c r="O42" s="26"/>
      <c r="P42" s="26"/>
    </row>
    <row r="43" spans="1:17" x14ac:dyDescent="0.25">
      <c r="A43" s="16">
        <v>5</v>
      </c>
      <c r="B43" s="20" t="s">
        <v>46</v>
      </c>
      <c r="C43" s="29">
        <f>SUM(C34:C37)</f>
        <v>188548286.71605694</v>
      </c>
      <c r="D43" s="35"/>
      <c r="E43" s="35"/>
      <c r="F43" s="29">
        <f t="shared" ref="F43:H43" si="7">SUM(F34:F37)</f>
        <v>227358193.97336462</v>
      </c>
      <c r="G43" s="29">
        <f t="shared" si="7"/>
        <v>40077242.018925548</v>
      </c>
      <c r="H43" s="29">
        <f t="shared" si="7"/>
        <v>267435435.9922902</v>
      </c>
      <c r="I43" s="32"/>
      <c r="K43" s="26"/>
      <c r="L43" s="26"/>
      <c r="M43" s="26"/>
      <c r="N43" s="26"/>
      <c r="O43" s="34"/>
      <c r="P43" s="26"/>
    </row>
    <row r="44" spans="1:17" x14ac:dyDescent="0.25">
      <c r="J44" s="26"/>
      <c r="K44" s="26"/>
      <c r="L44" s="34"/>
      <c r="M44" s="26"/>
      <c r="N44" s="34"/>
      <c r="O44" s="26"/>
    </row>
    <row r="45" spans="1:17" x14ac:dyDescent="0.25">
      <c r="G45" s="31"/>
      <c r="J45" s="26"/>
      <c r="K45" s="26"/>
      <c r="L45" s="34"/>
      <c r="M45" s="26"/>
      <c r="N45" s="26"/>
      <c r="O45" s="26"/>
    </row>
    <row r="46" spans="1:17" hidden="1" x14ac:dyDescent="0.25">
      <c r="C46" s="26"/>
      <c r="D46" s="2">
        <f>D24+D20+D17</f>
        <v>4623</v>
      </c>
      <c r="F46" s="2">
        <f ca="1">F43*G46/1000</f>
        <v>32430.22105524084</v>
      </c>
      <c r="G46" s="37">
        <v>0.14263933262524109</v>
      </c>
      <c r="H46" s="33">
        <f>H34+H35+H36</f>
        <v>240463452.11355332</v>
      </c>
      <c r="J46" s="26"/>
      <c r="K46" s="26"/>
      <c r="L46" s="34"/>
      <c r="M46" s="26"/>
      <c r="N46" s="26"/>
      <c r="O46" s="26"/>
    </row>
    <row r="47" spans="1:17" hidden="1" x14ac:dyDescent="0.25">
      <c r="D47" s="26">
        <f>H34+H35+H36</f>
        <v>240463452.11355332</v>
      </c>
      <c r="F47" s="2">
        <f ca="1">F43*G47/1000</f>
        <v>45548.995758418263</v>
      </c>
      <c r="G47" s="37">
        <v>0.20034024269103054</v>
      </c>
      <c r="H47" s="2">
        <f ca="1">H46/(D17+D20+D23)</f>
        <v>52014.590550195397</v>
      </c>
      <c r="J47" s="26"/>
      <c r="K47" s="26"/>
      <c r="L47" s="34"/>
      <c r="M47" s="26"/>
      <c r="N47" s="26"/>
      <c r="O47" s="26"/>
    </row>
    <row r="48" spans="1:17" hidden="1" x14ac:dyDescent="0.25">
      <c r="B48" s="36"/>
      <c r="C48" s="36"/>
      <c r="D48" s="36">
        <f ca="1">D47/D46</f>
        <v>52014.590550195397</v>
      </c>
      <c r="E48" s="36"/>
      <c r="F48" s="36">
        <f ca="1">F43*G48/1000</f>
        <v>54452.692534052258</v>
      </c>
      <c r="G48" s="37">
        <v>0.23950178167069483</v>
      </c>
      <c r="H48" s="36"/>
      <c r="I48" s="36"/>
      <c r="J48" s="26"/>
      <c r="K48" s="26"/>
      <c r="L48" s="34"/>
      <c r="M48" s="26"/>
      <c r="N48" s="26"/>
      <c r="O48" s="26"/>
    </row>
    <row r="49" spans="2:15" hidden="1" x14ac:dyDescent="0.25">
      <c r="B49" s="36"/>
      <c r="C49" s="36"/>
      <c r="D49" s="36"/>
      <c r="E49" s="36"/>
      <c r="F49" s="36">
        <f ca="1">F43/1000-F46-F47-F48</f>
        <v>94926.284625653279</v>
      </c>
      <c r="G49" s="37">
        <v>0.41751864301303354</v>
      </c>
      <c r="H49" s="36"/>
      <c r="I49" s="36"/>
      <c r="J49" s="26"/>
      <c r="K49" s="26"/>
      <c r="L49" s="26"/>
      <c r="M49" s="26"/>
      <c r="N49" s="26"/>
      <c r="O49" s="26"/>
    </row>
    <row r="50" spans="2:15" hidden="1" x14ac:dyDescent="0.25">
      <c r="B50" s="36"/>
      <c r="C50" s="36"/>
      <c r="D50" s="36"/>
      <c r="E50" s="36"/>
      <c r="F50" s="36"/>
      <c r="G50" s="36"/>
      <c r="H50" s="36"/>
      <c r="I50" s="36"/>
      <c r="J50" s="26"/>
      <c r="K50" s="26"/>
      <c r="L50" s="26"/>
      <c r="M50" s="26"/>
      <c r="N50" s="26"/>
      <c r="O50" s="26"/>
    </row>
    <row r="51" spans="2:15" hidden="1" x14ac:dyDescent="0.25">
      <c r="B51" s="36"/>
      <c r="C51" s="36"/>
      <c r="D51" s="36"/>
      <c r="E51" s="37"/>
      <c r="F51" s="36"/>
      <c r="G51" s="36"/>
      <c r="H51" s="36"/>
      <c r="I51" s="36"/>
      <c r="J51" s="26"/>
      <c r="K51" s="26"/>
      <c r="L51" s="26"/>
      <c r="M51" s="26"/>
      <c r="N51" s="26"/>
      <c r="O51" s="26"/>
    </row>
    <row r="52" spans="2:15" hidden="1" x14ac:dyDescent="0.25">
      <c r="B52" s="36"/>
      <c r="C52" s="36"/>
      <c r="D52" s="36"/>
      <c r="E52" s="37"/>
      <c r="F52" s="36">
        <v>227358193.97336501</v>
      </c>
      <c r="G52" s="36"/>
      <c r="H52" s="36"/>
      <c r="I52" s="36"/>
    </row>
    <row r="53" spans="2:15" x14ac:dyDescent="0.25">
      <c r="B53" s="36"/>
      <c r="C53" s="36"/>
      <c r="D53" s="36"/>
      <c r="E53" s="36"/>
      <c r="F53" s="37"/>
      <c r="G53" s="36"/>
      <c r="H53" s="36"/>
      <c r="I53" s="36"/>
    </row>
    <row r="54" spans="2:15" x14ac:dyDescent="0.25">
      <c r="G54" s="31"/>
      <c r="J54" s="26"/>
    </row>
    <row r="55" spans="2:15" x14ac:dyDescent="0.25">
      <c r="B55" s="36"/>
      <c r="C55" s="36"/>
      <c r="D55" s="36"/>
      <c r="E55" s="36"/>
      <c r="F55" s="36"/>
      <c r="G55" s="36"/>
      <c r="H55" s="36"/>
      <c r="I55" s="36"/>
      <c r="J55" s="26"/>
    </row>
    <row r="56" spans="2:15" x14ac:dyDescent="0.25">
      <c r="B56" s="36"/>
      <c r="C56" s="36"/>
      <c r="D56" s="36"/>
      <c r="E56" s="36"/>
      <c r="F56" s="36"/>
      <c r="G56" s="36"/>
      <c r="H56" s="36"/>
      <c r="I56" s="36"/>
      <c r="J56" s="26"/>
    </row>
    <row r="57" spans="2:15" x14ac:dyDescent="0.25">
      <c r="B57" s="36"/>
      <c r="C57" s="36"/>
      <c r="D57" s="36"/>
      <c r="E57" s="36"/>
      <c r="F57" s="36"/>
      <c r="G57" s="36"/>
      <c r="H57" s="36"/>
      <c r="I57" s="36"/>
      <c r="J57" s="26"/>
    </row>
    <row r="58" spans="2:15" x14ac:dyDescent="0.25">
      <c r="B58" s="36"/>
      <c r="C58" s="36"/>
      <c r="D58" s="36"/>
      <c r="E58" s="37"/>
      <c r="F58" s="36"/>
      <c r="G58" s="36"/>
      <c r="H58" s="36"/>
      <c r="I58" s="36"/>
      <c r="J58" s="26"/>
    </row>
    <row r="59" spans="2:15" x14ac:dyDescent="0.25">
      <c r="B59" s="36"/>
      <c r="C59" s="36"/>
      <c r="D59" s="36"/>
      <c r="E59" s="37"/>
      <c r="F59" s="36"/>
      <c r="G59" s="36"/>
      <c r="H59" s="36"/>
      <c r="I59" s="36"/>
    </row>
    <row r="60" spans="2:15" x14ac:dyDescent="0.25">
      <c r="B60" s="36"/>
      <c r="C60" s="36"/>
      <c r="D60" s="36"/>
      <c r="E60" s="36"/>
      <c r="F60" s="36"/>
      <c r="G60" s="36"/>
      <c r="H60" s="36"/>
      <c r="I60" s="36"/>
    </row>
    <row r="61" spans="2:15" x14ac:dyDescent="0.25">
      <c r="B61" s="36"/>
      <c r="C61" s="36"/>
      <c r="D61" s="36"/>
      <c r="E61" s="36"/>
      <c r="F61" s="36"/>
      <c r="G61" s="36"/>
      <c r="H61" s="36"/>
      <c r="I61" s="36"/>
    </row>
    <row r="62" spans="2:15" x14ac:dyDescent="0.25">
      <c r="G62" s="31"/>
      <c r="J62" s="26"/>
    </row>
    <row r="63" spans="2:15" x14ac:dyDescent="0.25">
      <c r="B63" s="36"/>
      <c r="C63" s="36"/>
      <c r="D63" s="36"/>
      <c r="E63" s="36"/>
      <c r="F63" s="36"/>
      <c r="G63" s="36"/>
      <c r="H63" s="36"/>
      <c r="I63" s="36"/>
      <c r="J63" s="26"/>
    </row>
    <row r="64" spans="2:15" x14ac:dyDescent="0.25">
      <c r="B64" s="36"/>
      <c r="C64" s="36"/>
      <c r="D64" s="36"/>
      <c r="E64" s="36"/>
      <c r="F64" s="36"/>
      <c r="G64" s="36"/>
      <c r="H64" s="36"/>
      <c r="I64" s="36"/>
      <c r="J64" s="26"/>
    </row>
    <row r="65" spans="2:10" x14ac:dyDescent="0.25">
      <c r="B65" s="36"/>
      <c r="C65" s="36"/>
      <c r="D65" s="36"/>
      <c r="E65" s="36"/>
      <c r="F65" s="36"/>
      <c r="G65" s="36"/>
      <c r="H65" s="36"/>
      <c r="I65" s="36"/>
      <c r="J65" s="26"/>
    </row>
    <row r="66" spans="2:10" x14ac:dyDescent="0.25">
      <c r="B66" s="36"/>
      <c r="C66" s="36"/>
      <c r="D66" s="36"/>
      <c r="E66" s="37"/>
      <c r="F66" s="36"/>
      <c r="G66" s="36"/>
      <c r="H66" s="36"/>
      <c r="I66" s="36"/>
      <c r="J66" s="26"/>
    </row>
    <row r="67" spans="2:10" x14ac:dyDescent="0.25">
      <c r="B67" s="36"/>
      <c r="C67" s="36"/>
      <c r="D67" s="36"/>
      <c r="E67" s="37"/>
      <c r="F67" s="36"/>
      <c r="G67" s="36"/>
      <c r="H67" s="36"/>
      <c r="I67" s="36"/>
    </row>
    <row r="68" spans="2:10" x14ac:dyDescent="0.25">
      <c r="B68" s="36"/>
      <c r="C68" s="36"/>
      <c r="D68" s="36"/>
      <c r="E68" s="36"/>
      <c r="F68" s="36"/>
      <c r="G68" s="36"/>
      <c r="H68" s="36"/>
      <c r="I68" s="36"/>
    </row>
    <row r="69" spans="2:10" x14ac:dyDescent="0.25">
      <c r="B69" s="36"/>
      <c r="C69" s="36"/>
      <c r="D69" s="36"/>
      <c r="E69" s="36"/>
      <c r="F69" s="36"/>
      <c r="G69" s="36"/>
      <c r="H69" s="36"/>
      <c r="I69" s="36"/>
    </row>
    <row r="70" spans="2:10" x14ac:dyDescent="0.25">
      <c r="B70" s="36"/>
      <c r="C70" s="36"/>
      <c r="D70" s="36"/>
      <c r="E70" s="36"/>
      <c r="F70" s="36"/>
      <c r="G70" s="36"/>
      <c r="H70" s="36"/>
      <c r="I70" s="36"/>
    </row>
    <row r="71" spans="2:10" x14ac:dyDescent="0.25">
      <c r="B71" s="36"/>
      <c r="C71" s="36"/>
      <c r="D71" s="36"/>
      <c r="E71" s="36"/>
      <c r="F71" s="36"/>
      <c r="G71" s="36"/>
      <c r="H71" s="36"/>
      <c r="I71" s="36"/>
    </row>
    <row r="72" spans="2:10" x14ac:dyDescent="0.25">
      <c r="B72" s="36"/>
      <c r="C72" s="36"/>
      <c r="D72" s="36"/>
      <c r="E72" s="36"/>
      <c r="F72" s="36"/>
      <c r="G72" s="36"/>
      <c r="H72" s="36"/>
      <c r="I72" s="36"/>
    </row>
    <row r="73" spans="2:10" x14ac:dyDescent="0.25">
      <c r="B73" s="36"/>
      <c r="C73" s="36"/>
      <c r="D73" s="36"/>
      <c r="E73" s="36"/>
      <c r="F73" s="36"/>
      <c r="G73" s="36"/>
      <c r="H73" s="36"/>
      <c r="I73" s="36"/>
    </row>
    <row r="74" spans="2:10" x14ac:dyDescent="0.25">
      <c r="B74" s="36"/>
      <c r="C74" s="36"/>
      <c r="D74" s="36"/>
      <c r="E74" s="36"/>
      <c r="F74" s="36"/>
      <c r="G74" s="36"/>
      <c r="H74" s="36"/>
      <c r="I74" s="36"/>
    </row>
    <row r="75" spans="2:10" x14ac:dyDescent="0.25">
      <c r="B75" s="36"/>
      <c r="C75" s="36"/>
      <c r="D75" s="36"/>
      <c r="E75" s="36"/>
      <c r="F75" s="36"/>
      <c r="G75" s="36"/>
      <c r="H75" s="36"/>
      <c r="I75" s="36"/>
    </row>
    <row r="76" spans="2:10" x14ac:dyDescent="0.25">
      <c r="B76" s="36"/>
      <c r="C76" s="36"/>
      <c r="D76" s="36"/>
      <c r="E76" s="36"/>
      <c r="F76" s="36"/>
      <c r="G76" s="36"/>
      <c r="H76" s="36"/>
      <c r="I76" s="36"/>
    </row>
    <row r="77" spans="2:10" x14ac:dyDescent="0.25">
      <c r="B77" s="36"/>
      <c r="C77" s="36"/>
      <c r="D77" s="36"/>
      <c r="E77" s="36"/>
      <c r="F77" s="36"/>
      <c r="G77" s="36"/>
      <c r="H77" s="36"/>
      <c r="I77" s="36"/>
    </row>
    <row r="78" spans="2:10" x14ac:dyDescent="0.25">
      <c r="B78" s="36"/>
      <c r="C78" s="36"/>
      <c r="D78" s="36"/>
      <c r="E78" s="36"/>
      <c r="F78" s="36"/>
      <c r="G78" s="36"/>
      <c r="H78" s="36"/>
      <c r="I78" s="36"/>
    </row>
    <row r="79" spans="2:10" x14ac:dyDescent="0.25">
      <c r="B79" s="36"/>
      <c r="C79" s="36"/>
      <c r="D79" s="36"/>
      <c r="E79" s="36"/>
      <c r="F79" s="36"/>
      <c r="G79" s="36"/>
      <c r="H79" s="36"/>
      <c r="I79" s="36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2021-11-12T05:23:28Z</cp:lastPrinted>
  <dcterms:created xsi:type="dcterms:W3CDTF">2021-07-06T05:30:42Z</dcterms:created>
  <dcterms:modified xsi:type="dcterms:W3CDTF">2023-01-13T12:46:35Z</dcterms:modified>
</cp:coreProperties>
</file>