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3-1-00-1-02-04-0-0222\"/>
    </mc:Choice>
  </mc:AlternateContent>
  <bookViews>
    <workbookView xWindow="0" yWindow="0" windowWidth="24915" windowHeight="9900" tabRatio="879"/>
  </bookViews>
  <sheets>
    <sheet name="т1" sheetId="91" r:id="rId1"/>
    <sheet name="T6" sheetId="102" r:id="rId2"/>
  </sheets>
  <definedNames>
    <definedName name="_xlnm.Print_Titles" localSheetId="0">т1!$17:$17</definedName>
    <definedName name="_xlnm.Print_Area" localSheetId="1">'T6'!$A$1:$D$20</definedName>
    <definedName name="_xlnm.Print_Area" localSheetId="0">т1!$A$1:$R$30</definedName>
  </definedNames>
  <calcPr calcId="162913" calcMode="manual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J30" i="91" l="1"/>
  <c r="J29" i="91"/>
  <c r="J27" i="91"/>
  <c r="E27" i="91"/>
  <c r="J26" i="91"/>
  <c r="E26" i="91"/>
  <c r="J24" i="91"/>
  <c r="E24" i="91"/>
  <c r="J23" i="91"/>
  <c r="E23" i="91"/>
  <c r="J21" i="91"/>
  <c r="J20" i="91"/>
  <c r="J19" i="91"/>
  <c r="R29" i="91" l="1"/>
  <c r="M27" i="91"/>
  <c r="R27" i="91" s="1"/>
  <c r="M26" i="91"/>
  <c r="R26" i="91" s="1"/>
  <c r="M24" i="91"/>
  <c r="R24" i="91" s="1"/>
  <c r="M23" i="91"/>
  <c r="R23" i="91" s="1"/>
  <c r="R21" i="91"/>
  <c r="R20" i="91"/>
  <c r="R19" i="91"/>
  <c r="R30" i="91" l="1"/>
</calcChain>
</file>

<file path=xl/sharedStrings.xml><?xml version="1.0" encoding="utf-8"?>
<sst xmlns="http://schemas.openxmlformats.org/spreadsheetml/2006/main" count="158" uniqueCount="101">
  <si>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</si>
  <si>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</si>
  <si>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</si>
  <si>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</si>
  <si>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</si>
  <si>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</si>
  <si>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</si>
  <si>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</si>
  <si>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</si>
  <si>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</si>
  <si>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</si>
  <si>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</si>
  <si>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</si>
  <si>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</si>
  <si>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</si>
  <si>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</si>
  <si>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</si>
  <si>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</si>
  <si>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</si>
  <si>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</si>
  <si>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</si>
  <si>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</si>
  <si>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</si>
  <si>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</si>
  <si>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</si>
  <si>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</si>
  <si>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1.2</t>
  </si>
  <si>
    <t>2.1</t>
  </si>
  <si>
    <t>2.2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</si>
  <si>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</si>
  <si>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</si>
  <si>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</si>
  <si>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</si>
  <si>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</si>
  <si>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</si>
  <si>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</si>
  <si>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</si>
  <si>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</si>
  <si>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</si>
  <si>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</si>
  <si>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</si>
  <si>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</si>
  <si>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</si>
  <si>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</si>
  <si>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</si>
  <si>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</si>
  <si>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</si>
  <si>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</si>
  <si>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</si>
  <si>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</si>
  <si>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</si>
  <si>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</si>
  <si>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</si>
  <si>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</si>
  <si>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</si>
  <si>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</si>
  <si>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</si>
  <si>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</si>
  <si>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</si>
  <si>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</si>
  <si>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</si>
  <si>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</si>
  <si>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</si>
  <si>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</si>
  <si>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</si>
  <si>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УНЦ ИИК</t>
  </si>
  <si>
    <t>Прибор учета однофазный прямого включения</t>
  </si>
  <si>
    <t>1 точка учета</t>
  </si>
  <si>
    <t>А1-01</t>
  </si>
  <si>
    <t>Прибор учета трехфазный прямого включения</t>
  </si>
  <si>
    <t>А1-02</t>
  </si>
  <si>
    <t>Прибор учета трехфазный для РП (СП, ТП, РТП) РУ 6-20кВ</t>
  </si>
  <si>
    <t>А1-04</t>
  </si>
  <si>
    <t>1.3</t>
  </si>
  <si>
    <t>УНЦ провода СИП</t>
  </si>
  <si>
    <t>ввода 0.2 кВ по 25 м, шт</t>
  </si>
  <si>
    <t>Л7-11-4</t>
  </si>
  <si>
    <t xml:space="preserve">УНЦ провода СИП ВЛ 0,4-35 кВ </t>
  </si>
  <si>
    <t>ввода 0.4 кВ по 25 м, шт</t>
  </si>
  <si>
    <t>Л7-32-4</t>
  </si>
  <si>
    <t>3.1</t>
  </si>
  <si>
    <t>3.2</t>
  </si>
  <si>
    <t xml:space="preserve">УНЦ арматуры, крепления, СИП 0,4-35 кВ  </t>
  </si>
  <si>
    <t xml:space="preserve">Арматура и устройство крепления провода СИП </t>
  </si>
  <si>
    <t>арматура СИП 0,2 кВ</t>
  </si>
  <si>
    <t>Л11-01</t>
  </si>
  <si>
    <t>арматура СИП 0,4 кВ</t>
  </si>
  <si>
    <t>4.1</t>
  </si>
  <si>
    <t xml:space="preserve">Затраты на проектно-изыскательские работы для отдельных элементов электрических сетей </t>
  </si>
  <si>
    <t>от 151 до 300,9</t>
  </si>
  <si>
    <t>П6-11</t>
  </si>
  <si>
    <t>ИИК</t>
  </si>
  <si>
    <t>1 км</t>
  </si>
  <si>
    <t>1 ед</t>
  </si>
  <si>
    <t>1 объект</t>
  </si>
  <si>
    <t>Утвержденный план</t>
  </si>
  <si>
    <t>Идентификатор инвестиционного проекта: M_23-1-00-1-02-04-0-0222</t>
  </si>
  <si>
    <t>Год раскрытия информации: 2023 год</t>
  </si>
  <si>
    <t>Наименование инвестиционного проекта: ЦА, Замена приборов коммерческого учета 0,22(0,4) кВ в соответствии с требованиями Федерального закона от 27.12.2018 № 522-ФЗ (23-1-00-1-02-04-0-0222)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</si>
  <si>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руководителя направления реализации услуг транспорта электроэнергии АО "ЛОЭСК" от 07.09.2022 № 59-1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</si>
  <si>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руководителя направления реализации услуг транспорта электроэнергии АО "ЛОЭСК" от 28.11.2022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</si>
</sst>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6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4" fontId="28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" fillId="0" borderId="0"/>
  </cellStyleXfs>
  <cellXfs count="91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3" fillId="0" borderId="0" xfId="54" applyFont="1" applyBorder="1" applyAlignment="1" applyProtection="1">
      <alignment horizontal="centerContinuous" vertical="center" wrapText="1"/>
    </xf>
    <xf numFmtId="0" fontId="28" fillId="0" borderId="0" xfId="53"/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4" fontId="4" fillId="0" borderId="18" xfId="55" applyNumberFormat="1" applyFont="1" applyBorder="1" applyAlignment="1" applyProtection="1">
      <alignment horizontal="center" vertical="center" wrapText="1"/>
    </xf>
    <xf numFmtId="4" fontId="3" fillId="0" borderId="17" xfId="55" applyNumberFormat="1" applyFont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4" fontId="3" fillId="0" borderId="16" xfId="55" applyNumberFormat="1" applyFont="1" applyBorder="1" applyAlignment="1" applyProtection="1">
      <alignment horizontal="center" vertical="center" wrapText="1"/>
    </xf>
    <xf numFmtId="4" fontId="25" fillId="0" borderId="0" xfId="54" applyNumberFormat="1" applyFont="1" applyProtection="1"/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3" fillId="0" borderId="0" xfId="52" applyFont="1" applyFill="1" applyAlignment="1">
      <alignment horizontal="left"/>
    </xf>
    <xf numFmtId="0" fontId="0" fillId="0" borderId="0" xfId="0" applyFill="1"/>
    <xf numFmtId="2" fontId="30" fillId="0" borderId="10" xfId="58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7" fillId="0" borderId="0" xfId="37" applyFont="1" applyFill="1" applyAlignment="1">
      <alignment horizontal="right" vertical="center"/>
    </xf>
    <xf numFmtId="0" fontId="27" fillId="0" borderId="0" xfId="37" applyFont="1" applyFill="1" applyAlignment="1">
      <alignment horizontal="right"/>
    </xf>
    <xf numFmtId="0" fontId="29" fillId="0" borderId="0" xfId="53" applyFont="1" applyFill="1" applyAlignment="1">
      <alignment vertical="center"/>
    </xf>
    <xf numFmtId="0" fontId="30" fillId="0" borderId="0" xfId="53" applyFont="1" applyFill="1" applyAlignment="1">
      <alignment vertical="center"/>
    </xf>
    <xf numFmtId="0" fontId="30" fillId="0" borderId="0" xfId="53" applyFont="1" applyFill="1" applyAlignment="1">
      <alignment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4" fontId="4" fillId="24" borderId="19" xfId="57" applyFont="1" applyFill="1" applyBorder="1" applyAlignment="1" applyProtection="1">
      <alignment horizontal="center" vertical="center" wrapText="1"/>
      <protection locked="0"/>
    </xf>
    <xf numFmtId="164" fontId="3" fillId="24" borderId="10" xfId="57" applyFont="1" applyFill="1" applyBorder="1" applyAlignment="1">
      <alignment horizontal="center" vertical="center" wrapText="1"/>
    </xf>
    <xf numFmtId="164" fontId="4" fillId="24" borderId="19" xfId="57" applyFont="1" applyFill="1" applyBorder="1" applyAlignment="1" applyProtection="1">
      <alignment horizontal="center" vertical="center" wrapText="1"/>
    </xf>
    <xf numFmtId="164" fontId="4" fillId="24" borderId="10" xfId="57" applyFont="1" applyFill="1" applyBorder="1" applyAlignment="1">
      <alignment horizontal="center" vertical="center" wrapText="1"/>
    </xf>
    <xf numFmtId="164" fontId="3" fillId="24" borderId="18" xfId="57" applyFont="1" applyFill="1" applyBorder="1" applyAlignment="1" applyProtection="1">
      <alignment horizontal="center" vertical="center" wrapText="1"/>
    </xf>
    <xf numFmtId="164" fontId="3" fillId="24" borderId="16" xfId="57" applyFont="1" applyFill="1" applyBorder="1" applyAlignment="1" applyProtection="1">
      <alignment horizontal="center" vertical="center" wrapText="1"/>
    </xf>
    <xf numFmtId="164" fontId="3" fillId="24" borderId="16" xfId="57" applyFont="1" applyFill="1" applyBorder="1" applyAlignment="1" applyProtection="1">
      <alignment horizontal="center" vertical="center" wrapText="1"/>
      <protection locked="0"/>
    </xf>
    <xf numFmtId="164" fontId="4" fillId="24" borderId="16" xfId="57" applyFont="1" applyFill="1" applyBorder="1" applyAlignment="1" applyProtection="1">
      <alignment horizontal="center" vertical="center" wrapText="1"/>
    </xf>
    <xf numFmtId="164" fontId="3" fillId="0" borderId="16" xfId="56" applyFont="1" applyFill="1" applyBorder="1" applyAlignment="1" applyProtection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Fill="1" applyAlignment="1">
      <alignment horizontal="center" vertical="center"/>
    </xf>
    <xf numFmtId="0" fontId="25" fillId="0" borderId="0" xfId="53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top"/>
    </xf>
    <xf numFmtId="0" fontId="31" fillId="0" borderId="15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8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57" builtinId="3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42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8.625" style="24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50" customWidth="1"/>
    <col min="8" max="9" width="16.75" style="50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20" width="9" style="3"/>
    <col min="21" max="21" width="11" style="3" bestFit="1" customWidth="1"/>
    <col min="22" max="22" width="10.125" style="3" bestFit="1" customWidth="1"/>
    <col min="23" max="16384" width="9" style="3"/>
  </cols>
  <sheetData>
    <row r="1" spans="1:35" ht="18.75" x14ac:dyDescent="0.25">
      <c r="R1" s="51" t="s">
        <v>13</v>
      </c>
    </row>
    <row r="2" spans="1:35" ht="18.75" x14ac:dyDescent="0.3">
      <c r="R2" s="52" t="s">
        <v>11</v>
      </c>
    </row>
    <row r="3" spans="1:35" ht="18.75" x14ac:dyDescent="0.3">
      <c r="R3" s="52" t="s">
        <v>12</v>
      </c>
    </row>
    <row r="4" spans="1:35" ht="45" customHeight="1" x14ac:dyDescent="0.25">
      <c r="A4" s="79" t="s">
        <v>15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21"/>
      <c r="T4" s="21"/>
      <c r="U4" s="21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ht="18.75" x14ac:dyDescent="0.3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ht="18.75" x14ac:dyDescent="0.25">
      <c r="A6" s="81" t="s">
        <v>64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</row>
    <row r="7" spans="1:35" x14ac:dyDescent="0.25">
      <c r="A7" s="82" t="s">
        <v>14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54"/>
      <c r="T7" s="54"/>
      <c r="U7" s="54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</row>
    <row r="8" spans="1:35" ht="18.75" x14ac:dyDescent="0.3">
      <c r="A8" s="83" t="s">
        <v>97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22"/>
      <c r="T8" s="22"/>
      <c r="U8" s="22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s="20" customFormat="1" ht="18.75" x14ac:dyDescent="0.3">
      <c r="A9" s="45" t="s">
        <v>98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4"/>
      <c r="T9" s="14"/>
      <c r="U9" s="1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s="20" customFormat="1" ht="18.75" x14ac:dyDescent="0.3">
      <c r="A10" s="45" t="s">
        <v>96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14"/>
      <c r="T10" s="14"/>
      <c r="U10" s="14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s="16" customFormat="1" ht="18.75" customHeight="1" x14ac:dyDescent="0.3">
      <c r="A11" s="84" t="s">
        <v>19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ht="15" customHeight="1" x14ac:dyDescent="0.25">
      <c r="A12" s="78" t="s">
        <v>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35" ht="15" customHeight="1" x14ac:dyDescent="0.25">
      <c r="A13" s="77" t="s">
        <v>0</v>
      </c>
      <c r="B13" s="72" t="s">
        <v>1</v>
      </c>
      <c r="C13" s="73" t="s">
        <v>9</v>
      </c>
      <c r="D13" s="73"/>
      <c r="E13" s="73"/>
      <c r="F13" s="73"/>
      <c r="G13" s="73"/>
      <c r="H13" s="73"/>
      <c r="I13" s="73"/>
      <c r="J13" s="73"/>
      <c r="K13" s="73" t="s">
        <v>10</v>
      </c>
      <c r="L13" s="73"/>
      <c r="M13" s="73"/>
      <c r="N13" s="73"/>
      <c r="O13" s="73"/>
      <c r="P13" s="73"/>
      <c r="Q13" s="73"/>
      <c r="R13" s="73"/>
      <c r="S13" s="17"/>
    </row>
    <row r="14" spans="1:35" ht="41.25" customHeight="1" x14ac:dyDescent="0.25">
      <c r="A14" s="77"/>
      <c r="B14" s="72"/>
      <c r="C14" s="74" t="s">
        <v>99</v>
      </c>
      <c r="D14" s="75"/>
      <c r="E14" s="75"/>
      <c r="F14" s="75"/>
      <c r="G14" s="75"/>
      <c r="H14" s="75"/>
      <c r="I14" s="75"/>
      <c r="J14" s="76"/>
      <c r="K14" s="74" t="s">
        <v>100</v>
      </c>
      <c r="L14" s="75"/>
      <c r="M14" s="75"/>
      <c r="N14" s="75"/>
      <c r="O14" s="75"/>
      <c r="P14" s="75"/>
      <c r="Q14" s="75"/>
      <c r="R14" s="76"/>
      <c r="S14" s="17"/>
    </row>
    <row r="15" spans="1:35" ht="33.75" customHeight="1" x14ac:dyDescent="0.25">
      <c r="A15" s="77"/>
      <c r="B15" s="72"/>
      <c r="C15" s="72" t="s">
        <v>6</v>
      </c>
      <c r="D15" s="72"/>
      <c r="E15" s="72"/>
      <c r="F15" s="72"/>
      <c r="G15" s="72" t="s">
        <v>31</v>
      </c>
      <c r="H15" s="72"/>
      <c r="I15" s="72"/>
      <c r="J15" s="72"/>
      <c r="K15" s="72" t="s">
        <v>6</v>
      </c>
      <c r="L15" s="72"/>
      <c r="M15" s="72"/>
      <c r="N15" s="72"/>
      <c r="O15" s="72" t="s">
        <v>31</v>
      </c>
      <c r="P15" s="72"/>
      <c r="Q15" s="72"/>
      <c r="R15" s="72"/>
    </row>
    <row r="16" spans="1:35" s="6" customFormat="1" ht="110.25" x14ac:dyDescent="0.25">
      <c r="A16" s="77"/>
      <c r="B16" s="72"/>
      <c r="C16" s="48" t="s">
        <v>8</v>
      </c>
      <c r="D16" s="48" t="s">
        <v>3</v>
      </c>
      <c r="E16" s="48" t="s">
        <v>29</v>
      </c>
      <c r="F16" s="48" t="s">
        <v>5</v>
      </c>
      <c r="G16" s="48" t="s">
        <v>7</v>
      </c>
      <c r="H16" s="48" t="s">
        <v>16</v>
      </c>
      <c r="I16" s="48" t="s">
        <v>36</v>
      </c>
      <c r="J16" s="9" t="s">
        <v>17</v>
      </c>
      <c r="K16" s="48" t="s">
        <v>8</v>
      </c>
      <c r="L16" s="48" t="s">
        <v>3</v>
      </c>
      <c r="M16" s="48" t="s">
        <v>29</v>
      </c>
      <c r="N16" s="48" t="s">
        <v>5</v>
      </c>
      <c r="O16" s="48" t="s">
        <v>7</v>
      </c>
      <c r="P16" s="48" t="s">
        <v>18</v>
      </c>
      <c r="Q16" s="48" t="s">
        <v>36</v>
      </c>
      <c r="R16" s="9" t="s">
        <v>17</v>
      </c>
      <c r="S16" s="8"/>
    </row>
    <row r="17" spans="1:22" s="8" customFormat="1" x14ac:dyDescent="0.25">
      <c r="A17" s="49">
        <v>1</v>
      </c>
      <c r="B17" s="48">
        <v>2</v>
      </c>
      <c r="C17" s="48">
        <v>3</v>
      </c>
      <c r="D17" s="48">
        <v>4</v>
      </c>
      <c r="E17" s="48">
        <v>5</v>
      </c>
      <c r="F17" s="48">
        <v>6</v>
      </c>
      <c r="G17" s="48">
        <v>7</v>
      </c>
      <c r="H17" s="48">
        <v>8</v>
      </c>
      <c r="I17" s="48"/>
      <c r="J17" s="9">
        <v>9</v>
      </c>
      <c r="K17" s="48">
        <v>10</v>
      </c>
      <c r="L17" s="9">
        <v>11</v>
      </c>
      <c r="M17" s="48">
        <v>12</v>
      </c>
      <c r="N17" s="9">
        <v>13</v>
      </c>
      <c r="O17" s="48">
        <v>14</v>
      </c>
      <c r="P17" s="9">
        <v>15</v>
      </c>
      <c r="Q17" s="9"/>
      <c r="R17" s="48">
        <v>16</v>
      </c>
    </row>
    <row r="18" spans="1:22" s="6" customFormat="1" x14ac:dyDescent="0.25">
      <c r="A18" s="49">
        <v>1</v>
      </c>
      <c r="B18" s="10" t="s">
        <v>91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22" s="6" customFormat="1" ht="47.25" x14ac:dyDescent="0.25">
      <c r="A19" s="49" t="s">
        <v>25</v>
      </c>
      <c r="B19" s="11" t="s">
        <v>65</v>
      </c>
      <c r="C19" s="70">
        <v>0.22</v>
      </c>
      <c r="D19" s="70" t="s">
        <v>66</v>
      </c>
      <c r="E19" s="70">
        <v>4934</v>
      </c>
      <c r="F19" s="70" t="s">
        <v>67</v>
      </c>
      <c r="G19" s="12" t="s">
        <v>68</v>
      </c>
      <c r="H19" s="7">
        <v>14</v>
      </c>
      <c r="I19" s="7">
        <v>1.02</v>
      </c>
      <c r="J19" s="41">
        <f>(E19*H19)*I19</f>
        <v>70457.52</v>
      </c>
      <c r="K19" s="56">
        <v>0.22</v>
      </c>
      <c r="L19" s="56" t="s">
        <v>66</v>
      </c>
      <c r="M19" s="56">
        <v>1272</v>
      </c>
      <c r="N19" s="56" t="s">
        <v>67</v>
      </c>
      <c r="O19" s="12" t="s">
        <v>68</v>
      </c>
      <c r="P19" s="7">
        <v>14</v>
      </c>
      <c r="Q19" s="7">
        <v>1.02</v>
      </c>
      <c r="R19" s="41">
        <f>(M19*P19)*Q19</f>
        <v>18164.16</v>
      </c>
      <c r="U19" s="71"/>
    </row>
    <row r="20" spans="1:22" s="6" customFormat="1" ht="47.25" x14ac:dyDescent="0.25">
      <c r="A20" s="49" t="s">
        <v>26</v>
      </c>
      <c r="B20" s="11" t="s">
        <v>65</v>
      </c>
      <c r="C20" s="70">
        <v>0.4</v>
      </c>
      <c r="D20" s="70" t="s">
        <v>69</v>
      </c>
      <c r="E20" s="70">
        <v>1287</v>
      </c>
      <c r="F20" s="70" t="s">
        <v>67</v>
      </c>
      <c r="G20" s="12" t="s">
        <v>70</v>
      </c>
      <c r="H20" s="7">
        <v>24</v>
      </c>
      <c r="I20" s="7">
        <v>1.02</v>
      </c>
      <c r="J20" s="41">
        <f>(E20*H20)*I20</f>
        <v>31505.760000000002</v>
      </c>
      <c r="K20" s="56">
        <v>0.4</v>
      </c>
      <c r="L20" s="56" t="s">
        <v>69</v>
      </c>
      <c r="M20" s="56">
        <v>1287</v>
      </c>
      <c r="N20" s="56" t="s">
        <v>67</v>
      </c>
      <c r="O20" s="12" t="s">
        <v>70</v>
      </c>
      <c r="P20" s="7">
        <v>24</v>
      </c>
      <c r="Q20" s="7">
        <v>1.02</v>
      </c>
      <c r="R20" s="41">
        <f>(M20*P20)*Q20</f>
        <v>31505.760000000002</v>
      </c>
      <c r="U20" s="71"/>
    </row>
    <row r="21" spans="1:22" s="6" customFormat="1" ht="62.25" customHeight="1" x14ac:dyDescent="0.25">
      <c r="A21" s="49" t="s">
        <v>73</v>
      </c>
      <c r="B21" s="11" t="s">
        <v>65</v>
      </c>
      <c r="C21" s="70">
        <v>0.4</v>
      </c>
      <c r="D21" s="70" t="s">
        <v>71</v>
      </c>
      <c r="E21" s="70">
        <v>2064</v>
      </c>
      <c r="F21" s="70" t="s">
        <v>67</v>
      </c>
      <c r="G21" s="12" t="s">
        <v>72</v>
      </c>
      <c r="H21" s="7">
        <v>38</v>
      </c>
      <c r="I21" s="7">
        <v>1.02</v>
      </c>
      <c r="J21" s="41">
        <f>(E21*H21)*I21</f>
        <v>80000.639999999999</v>
      </c>
      <c r="K21" s="56">
        <v>0.4</v>
      </c>
      <c r="L21" s="56" t="s">
        <v>71</v>
      </c>
      <c r="M21" s="56">
        <v>2064</v>
      </c>
      <c r="N21" s="56" t="s">
        <v>67</v>
      </c>
      <c r="O21" s="12" t="s">
        <v>72</v>
      </c>
      <c r="P21" s="7">
        <v>38</v>
      </c>
      <c r="Q21" s="7">
        <v>1.02</v>
      </c>
      <c r="R21" s="41">
        <f>(M21*P21)*Q21</f>
        <v>80000.639999999999</v>
      </c>
      <c r="U21" s="71"/>
    </row>
    <row r="22" spans="1:22" s="14" customFormat="1" x14ac:dyDescent="0.25">
      <c r="A22" s="25">
        <v>2</v>
      </c>
      <c r="B22" s="10" t="s">
        <v>74</v>
      </c>
      <c r="C22" s="70"/>
      <c r="D22" s="70"/>
      <c r="E22" s="70"/>
      <c r="F22" s="70"/>
      <c r="G22" s="70"/>
      <c r="H22" s="7"/>
      <c r="I22" s="7"/>
      <c r="J22" s="7"/>
      <c r="K22" s="56"/>
      <c r="L22" s="56"/>
      <c r="M22" s="56"/>
      <c r="N22" s="56"/>
      <c r="O22" s="56"/>
      <c r="P22" s="7"/>
      <c r="Q22" s="7"/>
      <c r="R22" s="7"/>
      <c r="S22" s="6"/>
      <c r="T22" s="6"/>
      <c r="U22" s="71"/>
      <c r="V22" s="6"/>
    </row>
    <row r="23" spans="1:22" s="14" customFormat="1" ht="46.5" customHeight="1" x14ac:dyDescent="0.25">
      <c r="A23" s="25" t="s">
        <v>27</v>
      </c>
      <c r="B23" s="11" t="s">
        <v>77</v>
      </c>
      <c r="C23" s="70">
        <v>0.22</v>
      </c>
      <c r="D23" s="26" t="s">
        <v>75</v>
      </c>
      <c r="E23" s="70">
        <f>E19*25/1000</f>
        <v>123.35</v>
      </c>
      <c r="F23" s="70" t="s">
        <v>92</v>
      </c>
      <c r="G23" s="12" t="s">
        <v>76</v>
      </c>
      <c r="H23" s="7">
        <v>120</v>
      </c>
      <c r="I23" s="7">
        <v>1.02</v>
      </c>
      <c r="J23" s="41">
        <f>(E23*H23)*I23</f>
        <v>15098.04</v>
      </c>
      <c r="K23" s="56">
        <v>0.22</v>
      </c>
      <c r="L23" s="26" t="s">
        <v>75</v>
      </c>
      <c r="M23" s="56">
        <f>M19*25/1000</f>
        <v>31.8</v>
      </c>
      <c r="N23" s="56" t="s">
        <v>92</v>
      </c>
      <c r="O23" s="12" t="s">
        <v>76</v>
      </c>
      <c r="P23" s="7">
        <v>120</v>
      </c>
      <c r="Q23" s="7">
        <v>1.02</v>
      </c>
      <c r="R23" s="41">
        <f>(M23*P23)*Q23</f>
        <v>3892.32</v>
      </c>
      <c r="S23" s="6"/>
      <c r="T23" s="6"/>
      <c r="U23" s="71"/>
      <c r="V23" s="6"/>
    </row>
    <row r="24" spans="1:22" s="14" customFormat="1" ht="49.5" customHeight="1" x14ac:dyDescent="0.25">
      <c r="A24" s="25" t="s">
        <v>28</v>
      </c>
      <c r="B24" s="11" t="s">
        <v>77</v>
      </c>
      <c r="C24" s="70">
        <v>0.4</v>
      </c>
      <c r="D24" s="26" t="s">
        <v>78</v>
      </c>
      <c r="E24" s="70">
        <f>E20*25/1000</f>
        <v>32.174999999999997</v>
      </c>
      <c r="F24" s="70" t="s">
        <v>92</v>
      </c>
      <c r="G24" s="12" t="s">
        <v>79</v>
      </c>
      <c r="H24" s="7">
        <v>146</v>
      </c>
      <c r="I24" s="7">
        <v>1.02</v>
      </c>
      <c r="J24" s="41">
        <f>(E24*H24)*I24</f>
        <v>4791.5009999999993</v>
      </c>
      <c r="K24" s="56">
        <v>0.4</v>
      </c>
      <c r="L24" s="26" t="s">
        <v>78</v>
      </c>
      <c r="M24" s="69">
        <f>M20*25/1000</f>
        <v>32.174999999999997</v>
      </c>
      <c r="N24" s="56" t="s">
        <v>92</v>
      </c>
      <c r="O24" s="12" t="s">
        <v>79</v>
      </c>
      <c r="P24" s="7">
        <v>146</v>
      </c>
      <c r="Q24" s="7">
        <v>1.02</v>
      </c>
      <c r="R24" s="41">
        <f>(M24*P24)*Q24</f>
        <v>4791.5009999999993</v>
      </c>
      <c r="S24" s="6"/>
      <c r="T24" s="6"/>
      <c r="U24" s="71"/>
      <c r="V24" s="6"/>
    </row>
    <row r="25" spans="1:22" s="14" customFormat="1" ht="31.5" x14ac:dyDescent="0.25">
      <c r="A25" s="25" t="s">
        <v>42</v>
      </c>
      <c r="B25" s="11" t="s">
        <v>83</v>
      </c>
      <c r="C25" s="70"/>
      <c r="D25" s="26"/>
      <c r="E25" s="70"/>
      <c r="F25" s="70"/>
      <c r="G25" s="12"/>
      <c r="H25" s="7"/>
      <c r="I25" s="7"/>
      <c r="J25" s="41"/>
      <c r="K25" s="56"/>
      <c r="L25" s="26"/>
      <c r="M25" s="56"/>
      <c r="N25" s="56"/>
      <c r="O25" s="12"/>
      <c r="P25" s="7"/>
      <c r="Q25" s="7"/>
      <c r="R25" s="41"/>
      <c r="S25" s="6"/>
      <c r="T25" s="6"/>
      <c r="U25" s="71"/>
      <c r="V25" s="6"/>
    </row>
    <row r="26" spans="1:22" s="14" customFormat="1" ht="31.5" x14ac:dyDescent="0.25">
      <c r="A26" s="25" t="s">
        <v>80</v>
      </c>
      <c r="B26" s="11" t="s">
        <v>82</v>
      </c>
      <c r="C26" s="70">
        <v>0.22</v>
      </c>
      <c r="D26" s="26" t="s">
        <v>84</v>
      </c>
      <c r="E26" s="70">
        <f>E19</f>
        <v>4934</v>
      </c>
      <c r="F26" s="70" t="s">
        <v>93</v>
      </c>
      <c r="G26" s="12" t="s">
        <v>85</v>
      </c>
      <c r="H26" s="7">
        <v>2.2000000000000002</v>
      </c>
      <c r="I26" s="7">
        <v>1.02</v>
      </c>
      <c r="J26" s="41">
        <f>(E26*H26)*I26</f>
        <v>11071.896000000001</v>
      </c>
      <c r="K26" s="56">
        <v>0.22</v>
      </c>
      <c r="L26" s="26" t="s">
        <v>84</v>
      </c>
      <c r="M26" s="56">
        <f>M19</f>
        <v>1272</v>
      </c>
      <c r="N26" s="56" t="s">
        <v>93</v>
      </c>
      <c r="O26" s="12" t="s">
        <v>85</v>
      </c>
      <c r="P26" s="7">
        <v>2.2000000000000002</v>
      </c>
      <c r="Q26" s="7">
        <v>1.02</v>
      </c>
      <c r="R26" s="41">
        <f>(M26*P26)*Q26</f>
        <v>2854.3679999999999</v>
      </c>
      <c r="S26" s="6"/>
      <c r="T26" s="6"/>
      <c r="U26" s="71"/>
      <c r="V26" s="6"/>
    </row>
    <row r="27" spans="1:22" s="14" customFormat="1" ht="31.5" x14ac:dyDescent="0.25">
      <c r="A27" s="25" t="s">
        <v>81</v>
      </c>
      <c r="B27" s="11" t="s">
        <v>82</v>
      </c>
      <c r="C27" s="70">
        <v>0.4</v>
      </c>
      <c r="D27" s="26" t="s">
        <v>86</v>
      </c>
      <c r="E27" s="70">
        <f>E20*4</f>
        <v>5148</v>
      </c>
      <c r="F27" s="70" t="s">
        <v>93</v>
      </c>
      <c r="G27" s="12" t="s">
        <v>85</v>
      </c>
      <c r="H27" s="7">
        <v>2.2000000000000002</v>
      </c>
      <c r="I27" s="7">
        <v>1.02</v>
      </c>
      <c r="J27" s="41">
        <f>(E27*H27)*I27</f>
        <v>11552.112000000001</v>
      </c>
      <c r="K27" s="56">
        <v>0.4</v>
      </c>
      <c r="L27" s="26" t="s">
        <v>86</v>
      </c>
      <c r="M27" s="56">
        <f>M20*4</f>
        <v>5148</v>
      </c>
      <c r="N27" s="56" t="s">
        <v>93</v>
      </c>
      <c r="O27" s="12" t="s">
        <v>85</v>
      </c>
      <c r="P27" s="7">
        <v>2.2000000000000002</v>
      </c>
      <c r="Q27" s="7">
        <v>1.02</v>
      </c>
      <c r="R27" s="41">
        <f>(M27*P27)*Q27</f>
        <v>11552.112000000001</v>
      </c>
      <c r="S27" s="6"/>
      <c r="T27" s="6"/>
      <c r="U27" s="71"/>
      <c r="V27" s="6"/>
    </row>
    <row r="28" spans="1:22" s="14" customFormat="1" x14ac:dyDescent="0.25">
      <c r="A28" s="25" t="s">
        <v>33</v>
      </c>
      <c r="B28" s="11" t="s">
        <v>2</v>
      </c>
      <c r="C28" s="70"/>
      <c r="D28" s="70"/>
      <c r="E28" s="70"/>
      <c r="F28" s="70"/>
      <c r="G28" s="13"/>
      <c r="H28" s="42"/>
      <c r="I28" s="42"/>
      <c r="J28" s="43"/>
      <c r="K28" s="56"/>
      <c r="L28" s="56"/>
      <c r="M28" s="56"/>
      <c r="N28" s="56"/>
      <c r="O28" s="13"/>
      <c r="P28" s="42"/>
      <c r="Q28" s="42"/>
      <c r="R28" s="43"/>
      <c r="S28" s="6"/>
      <c r="T28" s="6"/>
      <c r="U28" s="71"/>
      <c r="V28" s="6"/>
    </row>
    <row r="29" spans="1:22" s="14" customFormat="1" ht="63" x14ac:dyDescent="0.25">
      <c r="A29" s="25" t="s">
        <v>87</v>
      </c>
      <c r="B29" s="11" t="s">
        <v>88</v>
      </c>
      <c r="C29" s="70"/>
      <c r="D29" s="70" t="s">
        <v>89</v>
      </c>
      <c r="E29" s="70">
        <v>1</v>
      </c>
      <c r="F29" s="70" t="s">
        <v>94</v>
      </c>
      <c r="G29" s="13" t="s">
        <v>90</v>
      </c>
      <c r="H29" s="41">
        <v>15000</v>
      </c>
      <c r="I29" s="44">
        <v>1</v>
      </c>
      <c r="J29" s="41">
        <f>I29*H29</f>
        <v>15000</v>
      </c>
      <c r="K29" s="56"/>
      <c r="L29" s="56" t="s">
        <v>89</v>
      </c>
      <c r="M29" s="56">
        <v>1</v>
      </c>
      <c r="N29" s="56" t="s">
        <v>94</v>
      </c>
      <c r="O29" s="13" t="s">
        <v>90</v>
      </c>
      <c r="P29" s="41">
        <v>15000</v>
      </c>
      <c r="Q29" s="44">
        <v>1</v>
      </c>
      <c r="R29" s="41">
        <f>Q29*P29</f>
        <v>15000</v>
      </c>
      <c r="S29" s="6"/>
      <c r="T29" s="6"/>
      <c r="U29" s="71"/>
      <c r="V29" s="6"/>
    </row>
    <row r="30" spans="1:22" s="14" customFormat="1" ht="45.75" customHeight="1" x14ac:dyDescent="0.25">
      <c r="A30" s="25"/>
      <c r="B30" s="11" t="s">
        <v>24</v>
      </c>
      <c r="C30" s="57" t="s">
        <v>30</v>
      </c>
      <c r="D30" s="57" t="s">
        <v>30</v>
      </c>
      <c r="E30" s="57" t="s">
        <v>30</v>
      </c>
      <c r="F30" s="57" t="s">
        <v>30</v>
      </c>
      <c r="G30" s="57" t="s">
        <v>30</v>
      </c>
      <c r="H30" s="58" t="s">
        <v>30</v>
      </c>
      <c r="I30" s="58"/>
      <c r="J30" s="59">
        <f>SUM(J18:J29)</f>
        <v>239477.46899999998</v>
      </c>
      <c r="K30" s="57" t="s">
        <v>30</v>
      </c>
      <c r="L30" s="57" t="s">
        <v>30</v>
      </c>
      <c r="M30" s="57" t="s">
        <v>30</v>
      </c>
      <c r="N30" s="57" t="s">
        <v>30</v>
      </c>
      <c r="O30" s="57" t="s">
        <v>30</v>
      </c>
      <c r="P30" s="58" t="s">
        <v>30</v>
      </c>
      <c r="Q30" s="58"/>
      <c r="R30" s="59">
        <f>SUM(R18:R29)</f>
        <v>167760.86099999998</v>
      </c>
      <c r="S30" s="6"/>
      <c r="T30" s="6"/>
      <c r="U30" s="71"/>
      <c r="V30" s="6"/>
    </row>
    <row r="31" spans="1:22" s="23" customFormat="1" ht="18.75" customHeight="1" x14ac:dyDescent="0.25">
      <c r="A31" s="89"/>
      <c r="B31" s="89"/>
      <c r="C31" s="89"/>
      <c r="D31" s="89"/>
      <c r="E31" s="89"/>
      <c r="F31" s="89"/>
      <c r="G31" s="89"/>
      <c r="H31" s="27"/>
      <c r="I31" s="27"/>
      <c r="J31" s="15"/>
    </row>
    <row r="32" spans="1:22" s="23" customFormat="1" ht="41.25" customHeight="1" x14ac:dyDescent="0.25">
      <c r="A32" s="89"/>
      <c r="B32" s="89"/>
      <c r="C32" s="89"/>
      <c r="D32" s="89"/>
      <c r="E32" s="89"/>
      <c r="F32" s="89"/>
      <c r="G32" s="89"/>
      <c r="H32" s="27"/>
      <c r="I32" s="27"/>
      <c r="J32" s="15"/>
    </row>
    <row r="33" spans="1:10" s="23" customFormat="1" ht="38.25" customHeight="1" x14ac:dyDescent="0.25">
      <c r="A33" s="89"/>
      <c r="B33" s="89"/>
      <c r="C33" s="89"/>
      <c r="D33" s="89"/>
      <c r="E33" s="89"/>
      <c r="F33" s="89"/>
      <c r="G33" s="89"/>
      <c r="H33" s="3"/>
      <c r="I33" s="3"/>
      <c r="J33" s="15"/>
    </row>
    <row r="34" spans="1:10" s="23" customFormat="1" ht="18.75" customHeight="1" x14ac:dyDescent="0.25">
      <c r="A34" s="90"/>
      <c r="B34" s="90"/>
      <c r="C34" s="90"/>
      <c r="D34" s="90"/>
      <c r="E34" s="90"/>
      <c r="F34" s="90"/>
      <c r="G34" s="90"/>
      <c r="H34" s="27"/>
      <c r="I34" s="27"/>
      <c r="J34" s="15"/>
    </row>
    <row r="35" spans="1:10" s="23" customFormat="1" ht="217.5" customHeight="1" x14ac:dyDescent="0.25">
      <c r="A35" s="85"/>
      <c r="B35" s="88"/>
      <c r="C35" s="88"/>
      <c r="D35" s="88"/>
      <c r="E35" s="88"/>
      <c r="F35" s="88"/>
      <c r="G35" s="88"/>
      <c r="H35" s="27"/>
      <c r="I35" s="27"/>
      <c r="J35" s="15"/>
    </row>
    <row r="36" spans="1:10" ht="53.25" customHeight="1" x14ac:dyDescent="0.25">
      <c r="A36" s="85"/>
      <c r="B36" s="86"/>
      <c r="C36" s="86"/>
      <c r="D36" s="86"/>
      <c r="E36" s="86"/>
      <c r="F36" s="86"/>
      <c r="G36" s="86"/>
    </row>
    <row r="37" spans="1:10" x14ac:dyDescent="0.25">
      <c r="A37" s="87"/>
      <c r="B37" s="87"/>
      <c r="C37" s="87"/>
      <c r="D37" s="87"/>
      <c r="E37" s="87"/>
      <c r="F37" s="87"/>
      <c r="G37" s="87"/>
    </row>
    <row r="38" spans="1:10" x14ac:dyDescent="0.25">
      <c r="B38" s="3"/>
    </row>
    <row r="42" spans="1:10" x14ac:dyDescent="0.25">
      <c r="B42" s="3"/>
    </row>
  </sheetData>
  <mergeCells count="24">
    <mergeCell ref="A36:G36"/>
    <mergeCell ref="A37:G37"/>
    <mergeCell ref="A35:G35"/>
    <mergeCell ref="A31:G31"/>
    <mergeCell ref="A32:G32"/>
    <mergeCell ref="A33:G33"/>
    <mergeCell ref="A34:G34"/>
    <mergeCell ref="A12:R12"/>
    <mergeCell ref="A4:R4"/>
    <mergeCell ref="A5:R5"/>
    <mergeCell ref="A6:R6"/>
    <mergeCell ref="A7:R7"/>
    <mergeCell ref="A8:R8"/>
    <mergeCell ref="A11:R11"/>
    <mergeCell ref="A13:A16"/>
    <mergeCell ref="C15:F15"/>
    <mergeCell ref="C13:J13"/>
    <mergeCell ref="B13:B16"/>
    <mergeCell ref="C14:J14"/>
    <mergeCell ref="K15:N15"/>
    <mergeCell ref="O15:R15"/>
    <mergeCell ref="K13:R13"/>
    <mergeCell ref="K14:R14"/>
    <mergeCell ref="G15:J15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7" style="29" customWidth="1"/>
    <col min="2" max="2" width="43.875" style="29" customWidth="1"/>
    <col min="3" max="4" width="23.25" style="29" customWidth="1"/>
    <col min="5" max="5" width="16.875" style="29" customWidth="1"/>
    <col min="6" max="16384" width="9" style="29"/>
  </cols>
  <sheetData>
    <row r="1" spans="1:5" ht="28.5" x14ac:dyDescent="0.25">
      <c r="A1" s="28" t="s">
        <v>37</v>
      </c>
      <c r="B1" s="28"/>
      <c r="C1" s="28"/>
      <c r="D1" s="28"/>
      <c r="E1"/>
    </row>
    <row r="2" spans="1:5" ht="47.25" x14ac:dyDescent="0.25">
      <c r="A2" s="30" t="s">
        <v>0</v>
      </c>
      <c r="B2" s="31" t="s">
        <v>22</v>
      </c>
      <c r="C2" s="32" t="s">
        <v>95</v>
      </c>
      <c r="D2" s="32" t="s">
        <v>10</v>
      </c>
      <c r="E2"/>
    </row>
    <row r="3" spans="1:5" ht="47.25" x14ac:dyDescent="0.25">
      <c r="A3" s="33" t="s">
        <v>38</v>
      </c>
      <c r="B3" s="34" t="s">
        <v>39</v>
      </c>
      <c r="C3" s="35">
        <v>239477.46899999998</v>
      </c>
      <c r="D3" s="60">
        <v>167760.86099999998</v>
      </c>
      <c r="E3" s="46"/>
    </row>
    <row r="4" spans="1:5" ht="28.5" customHeight="1" x14ac:dyDescent="0.25">
      <c r="A4" s="33" t="s">
        <v>40</v>
      </c>
      <c r="B4" s="34" t="s">
        <v>41</v>
      </c>
      <c r="C4" s="36">
        <v>47895.493799999997</v>
      </c>
      <c r="D4" s="61">
        <f>D3*0.2</f>
        <v>33552.172199999994</v>
      </c>
      <c r="E4" s="46"/>
    </row>
    <row r="5" spans="1:5" ht="47.25" x14ac:dyDescent="0.25">
      <c r="A5" s="33" t="s">
        <v>42</v>
      </c>
      <c r="B5" s="37" t="s">
        <v>43</v>
      </c>
      <c r="C5" s="38">
        <v>287372.96279999998</v>
      </c>
      <c r="D5" s="62">
        <f>D3+D4</f>
        <v>201313.03319999998</v>
      </c>
      <c r="E5" s="46"/>
    </row>
    <row r="6" spans="1:5" ht="31.5" x14ac:dyDescent="0.25">
      <c r="A6" s="33" t="s">
        <v>33</v>
      </c>
      <c r="B6" s="37" t="s">
        <v>44</v>
      </c>
      <c r="C6" s="36">
        <v>387112.23696554132</v>
      </c>
      <c r="D6" s="6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296378.76977906399</v>
      </c>
      <c r="E6" s="46"/>
    </row>
    <row r="7" spans="1:5" ht="47.25" x14ac:dyDescent="0.25">
      <c r="A7" s="33" t="s">
        <v>34</v>
      </c>
      <c r="B7" s="34" t="s">
        <v>45</v>
      </c>
      <c r="C7" s="39">
        <v>0</v>
      </c>
      <c r="D7" s="64">
        <v>0</v>
      </c>
      <c r="E7" s="46"/>
    </row>
    <row r="8" spans="1:5" ht="31.5" x14ac:dyDescent="0.25">
      <c r="A8" s="33" t="s">
        <v>35</v>
      </c>
      <c r="B8" s="34" t="s">
        <v>46</v>
      </c>
      <c r="C8" s="39">
        <v>287372.96279999998</v>
      </c>
      <c r="D8" s="65">
        <f>D5-D7</f>
        <v>201313.03319999998</v>
      </c>
      <c r="E8" s="46"/>
    </row>
    <row r="9" spans="1:5" ht="47.25" x14ac:dyDescent="0.25">
      <c r="A9" s="33" t="s">
        <v>32</v>
      </c>
      <c r="B9" s="34" t="s">
        <v>47</v>
      </c>
      <c r="C9" s="39">
        <v>189999.91811287799</v>
      </c>
      <c r="D9" s="68">
        <f>SUM(D10:D17)</f>
        <v>267435.43599229021</v>
      </c>
      <c r="E9" s="46"/>
    </row>
    <row r="10" spans="1:5" ht="15.75" x14ac:dyDescent="0.25">
      <c r="A10" s="33" t="s">
        <v>20</v>
      </c>
      <c r="B10" s="34" t="s">
        <v>48</v>
      </c>
      <c r="C10" s="39">
        <v>0</v>
      </c>
      <c r="D10" s="66">
        <v>0</v>
      </c>
      <c r="E10" s="47">
        <v>105.2557</v>
      </c>
    </row>
    <row r="11" spans="1:5" ht="15.75" x14ac:dyDescent="0.25">
      <c r="A11" s="33" t="s">
        <v>21</v>
      </c>
      <c r="B11" s="34" t="s">
        <v>49</v>
      </c>
      <c r="C11" s="39">
        <v>0</v>
      </c>
      <c r="D11" s="66">
        <v>0</v>
      </c>
      <c r="E11" s="47">
        <v>106.826398641827</v>
      </c>
    </row>
    <row r="12" spans="1:5" ht="15.75" x14ac:dyDescent="0.25">
      <c r="A12" s="33" t="s">
        <v>23</v>
      </c>
      <c r="B12" s="34" t="s">
        <v>50</v>
      </c>
      <c r="C12" s="39">
        <v>0</v>
      </c>
      <c r="D12" s="66">
        <v>0</v>
      </c>
      <c r="E12" s="47">
        <v>105.561885224957</v>
      </c>
    </row>
    <row r="13" spans="1:5" ht="15.75" x14ac:dyDescent="0.25">
      <c r="A13" s="33" t="s">
        <v>51</v>
      </c>
      <c r="B13" s="34" t="s">
        <v>52</v>
      </c>
      <c r="C13" s="39">
        <v>0</v>
      </c>
      <c r="D13" s="66">
        <v>0</v>
      </c>
      <c r="E13" s="47">
        <v>104.9354</v>
      </c>
    </row>
    <row r="14" spans="1:5" ht="15.75" x14ac:dyDescent="0.25">
      <c r="A14" s="33" t="s">
        <v>53</v>
      </c>
      <c r="B14" s="34" t="s">
        <v>54</v>
      </c>
      <c r="C14" s="39">
        <v>0</v>
      </c>
      <c r="D14" s="65">
        <v>0</v>
      </c>
      <c r="E14" s="47">
        <v>113.87439215858601</v>
      </c>
    </row>
    <row r="15" spans="1:5" ht="15.75" x14ac:dyDescent="0.25">
      <c r="A15" s="33" t="s">
        <v>55</v>
      </c>
      <c r="B15" s="34" t="s">
        <v>56</v>
      </c>
      <c r="C15" s="39">
        <v>189999.91811287799</v>
      </c>
      <c r="D15" s="66">
        <v>227748.41200847997</v>
      </c>
      <c r="E15" s="47">
        <v>105.89170681013999</v>
      </c>
    </row>
    <row r="16" spans="1:5" ht="15.75" x14ac:dyDescent="0.25">
      <c r="A16" s="33" t="s">
        <v>57</v>
      </c>
      <c r="B16" s="34" t="s">
        <v>58</v>
      </c>
      <c r="C16" s="39">
        <v>0</v>
      </c>
      <c r="D16" s="66">
        <v>39687.023983810242</v>
      </c>
      <c r="E16" s="47">
        <v>105.30227480021099</v>
      </c>
    </row>
    <row r="17" spans="1:5" ht="15.75" x14ac:dyDescent="0.25">
      <c r="A17" s="33" t="s">
        <v>59</v>
      </c>
      <c r="B17" s="34" t="s">
        <v>60</v>
      </c>
      <c r="C17" s="39">
        <v>0</v>
      </c>
      <c r="D17" s="66">
        <v>0</v>
      </c>
      <c r="E17" s="47">
        <v>104.794259089128</v>
      </c>
    </row>
    <row r="18" spans="1:5" ht="31.5" x14ac:dyDescent="0.25">
      <c r="A18" s="33">
        <v>8</v>
      </c>
      <c r="B18" s="34" t="s">
        <v>61</v>
      </c>
      <c r="C18" s="39">
        <v>387.11223696554134</v>
      </c>
      <c r="D18" s="65">
        <f>D6/1000</f>
        <v>296.37876977906399</v>
      </c>
      <c r="E18" s="46"/>
    </row>
    <row r="19" spans="1:5" ht="63" x14ac:dyDescent="0.25">
      <c r="A19" s="33">
        <v>9</v>
      </c>
      <c r="B19" s="34" t="s">
        <v>62</v>
      </c>
      <c r="C19" s="39">
        <v>0</v>
      </c>
      <c r="D19" s="66">
        <v>0</v>
      </c>
      <c r="E19" s="46"/>
    </row>
    <row r="20" spans="1:5" ht="31.5" x14ac:dyDescent="0.25">
      <c r="A20" s="33">
        <v>10</v>
      </c>
      <c r="B20" s="37" t="s">
        <v>63</v>
      </c>
      <c r="C20" s="38">
        <v>387.11223696554134</v>
      </c>
      <c r="D20" s="67">
        <f>D18+D19</f>
        <v>296.37876977906399</v>
      </c>
      <c r="E20" s="46"/>
    </row>
    <row r="22" spans="1:5" x14ac:dyDescent="0.25">
      <c r="C22" s="4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T6</vt:lpstr>
      <vt:lpstr>т1!Заголовки_для_печати</vt:lpstr>
      <vt:lpstr>'T6'!Область_печати</vt:lpstr>
      <vt:lpstr>т1!Область_печати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2021-11-08T10:13:35Z</cp:lastPrinted>
  <dcterms:created xsi:type="dcterms:W3CDTF">2009-07-27T10:10:26Z</dcterms:created>
  <dcterms:modified xsi:type="dcterms:W3CDTF">2023-02-24T09:24:27Z</dcterms:modified>
</cp:coreProperties>
</file>