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М_23-1-00-1-02-04-0-0223_ЗАМЕНА 6(10)\"/>
    </mc:Choice>
  </mc:AlternateContent>
  <xr:revisionPtr revIDLastSave="0" documentId="13_ncr:1_{FAF40EDD-6632-4AA8-B5D2-B9D2E0F5507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4" l="1"/>
  <c r="J29" i="4"/>
  <c r="J28" i="4"/>
  <c r="E18" i="4" l="1"/>
  <c r="E17" i="4"/>
  <c r="H32" i="4" l="1"/>
  <c r="E21" i="4"/>
  <c r="E20" i="4"/>
  <c r="F18" i="4" l="1"/>
  <c r="F17" i="4"/>
  <c r="H17" i="4" s="1"/>
  <c r="H20" i="4" s="1"/>
  <c r="C29" i="4" s="1"/>
  <c r="E19" i="4"/>
  <c r="F29" i="4" l="1"/>
  <c r="G29" i="4" s="1"/>
  <c r="H29" i="4" s="1"/>
  <c r="H18" i="4"/>
  <c r="H21" i="4" s="1"/>
  <c r="C30" i="4" s="1"/>
  <c r="F21" i="4"/>
  <c r="F20" i="4"/>
  <c r="F30" i="4" l="1"/>
  <c r="G30" i="4" s="1"/>
  <c r="H30" i="4" s="1"/>
  <c r="F19" i="4"/>
  <c r="H19" i="4"/>
  <c r="H22" i="4" s="1"/>
  <c r="C28" i="4" s="1"/>
  <c r="C34" i="4" l="1"/>
  <c r="F28" i="4"/>
  <c r="C35" i="4"/>
  <c r="C36" i="4"/>
  <c r="H23" i="4"/>
  <c r="G28" i="4" l="1"/>
  <c r="H28" i="4" s="1"/>
  <c r="F34" i="4"/>
  <c r="H34" i="4" s="1"/>
  <c r="F36" i="4"/>
  <c r="H36" i="4" s="1"/>
  <c r="F35" i="4"/>
  <c r="H35" i="4" s="1"/>
  <c r="C31" i="4"/>
  <c r="F31" i="4" l="1"/>
  <c r="F37" i="4" s="1"/>
  <c r="H33" i="4"/>
  <c r="H31" i="4" s="1"/>
  <c r="G31" i="4"/>
  <c r="G37" i="4" s="1"/>
  <c r="C37" i="4"/>
  <c r="H37" i="4" l="1"/>
  <c r="J31" i="4"/>
  <c r="F41" i="4"/>
  <c r="F40" i="4"/>
  <c r="F42" i="4"/>
  <c r="H41" i="4" l="1"/>
  <c r="F43" i="4"/>
</calcChain>
</file>

<file path=xl/sharedStrings.xml><?xml version="1.0" encoding="utf-8"?>
<sst xmlns="http://schemas.openxmlformats.org/spreadsheetml/2006/main" count="50" uniqueCount="44">
  <si>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</si>
  <si>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</si>
  <si>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</si>
  <si>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</si>
  <si>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</si>
  <si>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</si>
  <si>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</si>
  <si>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</si>
  <si>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</si>
  <si>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</si>
  <si>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</si>
  <si>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</si>
  <si>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</si>
  <si>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</si>
  <si>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</si>
  <si>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</si>
  <si>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</si>
  <si>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</si>
  <si>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</si>
  <si>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</si>
  <si>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</si>
  <si>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</si>
  <si>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</si>
  <si>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</si>
  <si>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</si>
  <si>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</si>
  <si>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</si>
  <si>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</si>
  <si>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</si>
  <si>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</si>
  <si>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</si>
  <si>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</si>
  <si>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</si>
  <si>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</si>
  <si>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</si>
  <si>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</si>
  <si>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Замена приборов учета, класс напряжения 6 (10) кВ, в т.ч.:</t>
  </si>
  <si>
    <t>шт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</si>
  <si>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2022г</t>
    </r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</si>
  <si>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2023г</t>
    </r>
  </si>
  <si>
    <t>2023 год</t>
  </si>
  <si>
    <t>М_23-1-00-1-02-04-0-0223</t>
  </si>
  <si>
    <t>ВСЕГО, руб. без НДС:</t>
  </si>
  <si>
    <t>ЦА, Замена приборов коммерческого учета 6 (10) кВ в соответствии с требованиями Федерального закона от 27.12.2018 № 522-ФЗ (23-1-00-1-02-04-0-0223)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</si>
</sst>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8" applyNumberFormat="1" applyFont="1"/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O63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7.140625" style="2" customWidth="1"/>
    <col min="6" max="6" width="15.5703125" style="2" customWidth="1"/>
    <col min="7" max="7" width="12" style="2" customWidth="1"/>
    <col min="8" max="8" width="14.85546875" style="2" customWidth="1"/>
    <col min="9" max="9" width="10" style="2" bestFit="1" customWidth="1"/>
    <col min="10" max="10" width="11.5703125" style="2" hidden="1" customWidth="1"/>
    <col min="11" max="12" width="9.140625" style="2"/>
    <col min="13" max="13" width="15.85546875" style="2" bestFit="1" customWidth="1"/>
    <col min="14" max="16384" width="9.140625" style="2"/>
  </cols>
  <sheetData>
    <row r="1" spans="1:8" x14ac:dyDescent="0.25">
      <c r="H1" s="22" t="s">
        <v>30</v>
      </c>
    </row>
    <row r="3" spans="1:8" x14ac:dyDescent="0.25">
      <c r="A3" s="1" t="s">
        <v>19</v>
      </c>
    </row>
    <row r="5" spans="1:8" ht="27.75" customHeight="1" x14ac:dyDescent="0.25">
      <c r="A5" s="41" t="s">
        <v>43</v>
      </c>
      <c r="B5" s="41"/>
      <c r="C5" s="41"/>
      <c r="D5" s="41"/>
      <c r="E5" s="41"/>
      <c r="F5" s="41"/>
    </row>
    <row r="7" spans="1:8" ht="21" customHeight="1" x14ac:dyDescent="0.25">
      <c r="A7" s="9" t="s">
        <v>8</v>
      </c>
      <c r="F7" s="42" t="s">
        <v>41</v>
      </c>
      <c r="G7" s="42"/>
      <c r="H7" s="42"/>
    </row>
    <row r="8" spans="1:8" x14ac:dyDescent="0.25">
      <c r="A8" s="10"/>
    </row>
    <row r="9" spans="1:8" x14ac:dyDescent="0.25">
      <c r="A9" s="9" t="s">
        <v>15</v>
      </c>
      <c r="F9" s="42" t="s">
        <v>40</v>
      </c>
      <c r="G9" s="42"/>
      <c r="H9" s="42"/>
    </row>
    <row r="10" spans="1:8" x14ac:dyDescent="0.25">
      <c r="A10" s="10"/>
    </row>
    <row r="11" spans="1:8" x14ac:dyDescent="0.25">
      <c r="A11" s="11" t="s">
        <v>20</v>
      </c>
      <c r="B11" s="6"/>
      <c r="C11" s="6"/>
    </row>
    <row r="12" spans="1:8" x14ac:dyDescent="0.25">
      <c r="H12" s="12"/>
    </row>
    <row r="13" spans="1:8" s="4" customFormat="1" ht="26.25" customHeight="1" x14ac:dyDescent="0.25">
      <c r="A13" s="39" t="s">
        <v>9</v>
      </c>
      <c r="B13" s="39" t="s">
        <v>21</v>
      </c>
      <c r="C13" s="39" t="s">
        <v>11</v>
      </c>
      <c r="D13" s="39" t="s">
        <v>10</v>
      </c>
      <c r="E13" s="39" t="s">
        <v>34</v>
      </c>
      <c r="F13" s="39" t="s">
        <v>14</v>
      </c>
      <c r="G13" s="39" t="s">
        <v>28</v>
      </c>
      <c r="H13" s="39" t="s">
        <v>33</v>
      </c>
    </row>
    <row r="14" spans="1:8" ht="60.7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8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</row>
    <row r="16" spans="1:8" x14ac:dyDescent="0.25">
      <c r="A16" s="16" t="s">
        <v>24</v>
      </c>
      <c r="B16" s="15" t="s">
        <v>36</v>
      </c>
      <c r="C16" s="15"/>
      <c r="D16" s="5"/>
      <c r="E16" s="5"/>
      <c r="F16" s="5"/>
      <c r="G16" s="5"/>
      <c r="H16" s="5"/>
    </row>
    <row r="17" spans="1:13" x14ac:dyDescent="0.25">
      <c r="A17" s="17"/>
      <c r="B17" s="18" t="s">
        <v>2</v>
      </c>
      <c r="C17" s="17" t="s">
        <v>37</v>
      </c>
      <c r="D17" s="25">
        <v>97</v>
      </c>
      <c r="E17" s="26">
        <f>1998/1.2</f>
        <v>1665</v>
      </c>
      <c r="F17" s="26">
        <f>E17*D17</f>
        <v>161505</v>
      </c>
      <c r="G17" s="26">
        <v>4.45</v>
      </c>
      <c r="H17" s="26">
        <f>G17*F17</f>
        <v>718697.25</v>
      </c>
    </row>
    <row r="18" spans="1:13" x14ac:dyDescent="0.25">
      <c r="A18" s="17"/>
      <c r="B18" s="18" t="s">
        <v>3</v>
      </c>
      <c r="C18" s="17" t="s">
        <v>37</v>
      </c>
      <c r="D18" s="25">
        <v>97</v>
      </c>
      <c r="E18" s="26">
        <f>4932/1.2</f>
        <v>4110</v>
      </c>
      <c r="F18" s="26">
        <f>E18*D18</f>
        <v>398670</v>
      </c>
      <c r="G18" s="26">
        <v>4.45</v>
      </c>
      <c r="H18" s="26">
        <f>G18*F18</f>
        <v>1774081.5</v>
      </c>
      <c r="J18" s="27"/>
      <c r="K18" s="28"/>
      <c r="L18" s="28"/>
    </row>
    <row r="19" spans="1:13" x14ac:dyDescent="0.25">
      <c r="A19" s="17"/>
      <c r="B19" s="14" t="s">
        <v>12</v>
      </c>
      <c r="C19" s="15"/>
      <c r="D19" s="5"/>
      <c r="E19" s="29">
        <f>E20+E21</f>
        <v>5775</v>
      </c>
      <c r="F19" s="29">
        <f t="shared" ref="F19:H19" si="0">F20+F21</f>
        <v>560175</v>
      </c>
      <c r="G19" s="29"/>
      <c r="H19" s="29">
        <f t="shared" si="0"/>
        <v>2492778.75</v>
      </c>
      <c r="L19" s="28"/>
      <c r="M19" s="28"/>
    </row>
    <row r="20" spans="1:13" x14ac:dyDescent="0.25">
      <c r="A20" s="17"/>
      <c r="B20" s="18" t="s">
        <v>2</v>
      </c>
      <c r="C20" s="15"/>
      <c r="D20" s="5"/>
      <c r="E20" s="26">
        <f>E17</f>
        <v>1665</v>
      </c>
      <c r="F20" s="26">
        <f t="shared" ref="F20:H20" si="1">F17</f>
        <v>161505</v>
      </c>
      <c r="G20" s="26"/>
      <c r="H20" s="26">
        <f t="shared" si="1"/>
        <v>718697.25</v>
      </c>
    </row>
    <row r="21" spans="1:13" x14ac:dyDescent="0.25">
      <c r="A21" s="17"/>
      <c r="B21" s="18" t="s">
        <v>3</v>
      </c>
      <c r="C21" s="15"/>
      <c r="D21" s="5"/>
      <c r="E21" s="26">
        <f>E18</f>
        <v>4110</v>
      </c>
      <c r="F21" s="26">
        <f t="shared" ref="F21:H21" si="2">F18</f>
        <v>398670</v>
      </c>
      <c r="G21" s="26"/>
      <c r="H21" s="26">
        <f t="shared" si="2"/>
        <v>1774081.5</v>
      </c>
    </row>
    <row r="22" spans="1:13" x14ac:dyDescent="0.25">
      <c r="A22" s="13" t="s">
        <v>25</v>
      </c>
      <c r="B22" s="14" t="s">
        <v>29</v>
      </c>
      <c r="C22" s="15"/>
      <c r="D22" s="5"/>
      <c r="E22" s="26"/>
      <c r="F22" s="26"/>
      <c r="G22" s="26"/>
      <c r="H22" s="29">
        <f>H19*8%</f>
        <v>199422.30000000002</v>
      </c>
    </row>
    <row r="23" spans="1:13" x14ac:dyDescent="0.25">
      <c r="A23" s="13" t="s">
        <v>27</v>
      </c>
      <c r="B23" s="14" t="s">
        <v>26</v>
      </c>
      <c r="C23" s="15"/>
      <c r="D23" s="5"/>
      <c r="E23" s="26"/>
      <c r="F23" s="26"/>
      <c r="G23" s="26"/>
      <c r="H23" s="29">
        <f>H22+H19</f>
        <v>2692201.05</v>
      </c>
    </row>
    <row r="24" spans="1:13" x14ac:dyDescent="0.25">
      <c r="A24" s="8"/>
      <c r="B24" s="3"/>
      <c r="C24" s="3"/>
    </row>
    <row r="25" spans="1:13" x14ac:dyDescent="0.25">
      <c r="A25" s="6" t="s">
        <v>13</v>
      </c>
      <c r="B25" s="3"/>
      <c r="C25" s="3"/>
    </row>
    <row r="26" spans="1:13" x14ac:dyDescent="0.25">
      <c r="A26" s="19"/>
      <c r="B26" s="3"/>
      <c r="C26" s="3"/>
    </row>
    <row r="27" spans="1:13" ht="63.75" customHeight="1" x14ac:dyDescent="0.25">
      <c r="A27" s="7" t="s">
        <v>9</v>
      </c>
      <c r="B27" s="7" t="s">
        <v>0</v>
      </c>
      <c r="C27" s="23" t="s">
        <v>35</v>
      </c>
      <c r="D27" s="24" t="s">
        <v>38</v>
      </c>
      <c r="E27" s="24" t="s">
        <v>39</v>
      </c>
      <c r="F27" s="24" t="s">
        <v>16</v>
      </c>
      <c r="G27" s="24" t="s">
        <v>17</v>
      </c>
      <c r="H27" s="24" t="s">
        <v>18</v>
      </c>
    </row>
    <row r="28" spans="1:13" x14ac:dyDescent="0.25">
      <c r="A28" s="17">
        <v>1</v>
      </c>
      <c r="B28" s="18" t="s">
        <v>1</v>
      </c>
      <c r="C28" s="30">
        <f>H22</f>
        <v>199422.30000000002</v>
      </c>
      <c r="D28" s="34">
        <v>1.1387439215858599</v>
      </c>
      <c r="E28" s="34">
        <v>1.0589170681014</v>
      </c>
      <c r="F28" s="31">
        <f>D28*C28*E28</f>
        <v>240470.46385679673</v>
      </c>
      <c r="G28" s="31">
        <f>F28*0.2</f>
        <v>48094.092771359348</v>
      </c>
      <c r="H28" s="31">
        <f>G28+F28</f>
        <v>288564.5566281561</v>
      </c>
      <c r="J28" s="2">
        <f>H28/1000/1.2</f>
        <v>240.47046385679675</v>
      </c>
    </row>
    <row r="29" spans="1:13" x14ac:dyDescent="0.25">
      <c r="A29" s="17">
        <v>2</v>
      </c>
      <c r="B29" s="18" t="s">
        <v>2</v>
      </c>
      <c r="C29" s="31">
        <f>H20</f>
        <v>718697.25</v>
      </c>
      <c r="D29" s="34">
        <v>1.1387439215858599</v>
      </c>
      <c r="E29" s="34">
        <v>1.0589170681014</v>
      </c>
      <c r="F29" s="31">
        <f t="shared" ref="F29:F30" si="3">D29*C29*E29</f>
        <v>866630.56779559853</v>
      </c>
      <c r="G29" s="31">
        <f t="shared" ref="G29:G30" si="4">F29*0.2</f>
        <v>173326.11355911972</v>
      </c>
      <c r="H29" s="31">
        <f t="shared" ref="H29:H36" si="5">G29+F29</f>
        <v>1039956.6813547183</v>
      </c>
      <c r="J29" s="2">
        <f>H29/1000/1.2</f>
        <v>866.63056779559861</v>
      </c>
    </row>
    <row r="30" spans="1:13" x14ac:dyDescent="0.25">
      <c r="A30" s="17">
        <v>3</v>
      </c>
      <c r="B30" s="18" t="s">
        <v>3</v>
      </c>
      <c r="C30" s="31">
        <f>H21</f>
        <v>1774081.5</v>
      </c>
      <c r="D30" s="34">
        <v>1.1387439215858599</v>
      </c>
      <c r="E30" s="34">
        <v>1.0589170681014</v>
      </c>
      <c r="F30" s="31">
        <f t="shared" si="3"/>
        <v>2139250.2304143603</v>
      </c>
      <c r="G30" s="31">
        <f t="shared" si="4"/>
        <v>427850.04608287208</v>
      </c>
      <c r="H30" s="31">
        <f t="shared" si="5"/>
        <v>2567100.2764972323</v>
      </c>
      <c r="J30" s="2">
        <f>H30/1000/1.2</f>
        <v>2139.2502304143604</v>
      </c>
    </row>
    <row r="31" spans="1:13" x14ac:dyDescent="0.25">
      <c r="A31" s="17">
        <v>4</v>
      </c>
      <c r="B31" s="18" t="s">
        <v>7</v>
      </c>
      <c r="C31" s="31">
        <f>SUM(C32:C36)</f>
        <v>362370.26133000001</v>
      </c>
      <c r="D31" s="34"/>
      <c r="E31" s="34"/>
      <c r="F31" s="31">
        <f t="shared" ref="F31:H31" si="6">SUM(F32:F36)</f>
        <v>436958.87987418531</v>
      </c>
      <c r="G31" s="31">
        <f t="shared" si="6"/>
        <v>0</v>
      </c>
      <c r="H31" s="31">
        <f t="shared" si="6"/>
        <v>436958.87987418531</v>
      </c>
      <c r="J31" s="2">
        <f>H31/1000</f>
        <v>436.9588798741853</v>
      </c>
    </row>
    <row r="32" spans="1:13" x14ac:dyDescent="0.25">
      <c r="A32" s="17"/>
      <c r="B32" s="18" t="s">
        <v>4</v>
      </c>
      <c r="C32" s="31">
        <v>0</v>
      </c>
      <c r="D32" s="34"/>
      <c r="E32" s="34"/>
      <c r="F32" s="31">
        <v>0</v>
      </c>
      <c r="G32" s="31">
        <v>0</v>
      </c>
      <c r="H32" s="31">
        <f t="shared" si="5"/>
        <v>0</v>
      </c>
    </row>
    <row r="33" spans="1:15" x14ac:dyDescent="0.25">
      <c r="A33" s="17"/>
      <c r="B33" s="20" t="s">
        <v>31</v>
      </c>
      <c r="C33" s="31">
        <v>0</v>
      </c>
      <c r="D33" s="34"/>
      <c r="E33" s="34"/>
      <c r="F33" s="31">
        <v>0</v>
      </c>
      <c r="G33" s="31">
        <v>0</v>
      </c>
      <c r="H33" s="31">
        <f t="shared" si="5"/>
        <v>0</v>
      </c>
    </row>
    <row r="34" spans="1:15" x14ac:dyDescent="0.25">
      <c r="A34" s="32"/>
      <c r="B34" s="20" t="s">
        <v>32</v>
      </c>
      <c r="C34" s="31">
        <f>SUM(C28:C30)*8.44%</f>
        <v>227221.76861999996</v>
      </c>
      <c r="D34" s="34"/>
      <c r="E34" s="34"/>
      <c r="F34" s="31">
        <f>SUM(F28:F30)*8.44%</f>
        <v>273992.04651843413</v>
      </c>
      <c r="G34" s="31">
        <v>0</v>
      </c>
      <c r="H34" s="31">
        <f t="shared" si="5"/>
        <v>273992.04651843413</v>
      </c>
      <c r="L34" s="27"/>
    </row>
    <row r="35" spans="1:15" x14ac:dyDescent="0.25">
      <c r="A35" s="17"/>
      <c r="B35" s="18" t="s">
        <v>6</v>
      </c>
      <c r="C35" s="31">
        <f>SUM(C28:C30)*2.85%</f>
        <v>76727.729924999992</v>
      </c>
      <c r="D35" s="34"/>
      <c r="E35" s="34"/>
      <c r="F35" s="31">
        <f>SUM(F28:F30)*2.85%</f>
        <v>92521.010968902527</v>
      </c>
      <c r="G35" s="31">
        <v>0</v>
      </c>
      <c r="H35" s="31">
        <f t="shared" si="5"/>
        <v>92521.010968902527</v>
      </c>
      <c r="L35" s="27"/>
      <c r="N35" s="33"/>
    </row>
    <row r="36" spans="1:15" x14ac:dyDescent="0.25">
      <c r="A36" s="17"/>
      <c r="B36" s="18" t="s">
        <v>5</v>
      </c>
      <c r="C36" s="31">
        <f>SUM(C28:C30)*2.17%</f>
        <v>58420.762784999999</v>
      </c>
      <c r="D36" s="34"/>
      <c r="E36" s="34"/>
      <c r="F36" s="31">
        <f>SUM(F28:F30)*2.17%</f>
        <v>70445.822386848595</v>
      </c>
      <c r="G36" s="31">
        <v>0</v>
      </c>
      <c r="H36" s="31">
        <f t="shared" si="5"/>
        <v>70445.822386848595</v>
      </c>
      <c r="L36" s="27"/>
      <c r="N36" s="33"/>
    </row>
    <row r="37" spans="1:15" x14ac:dyDescent="0.25">
      <c r="A37" s="17">
        <v>5</v>
      </c>
      <c r="B37" s="21" t="s">
        <v>42</v>
      </c>
      <c r="C37" s="31">
        <f>SUM(C28:C31)</f>
        <v>3054571.3113299999</v>
      </c>
      <c r="D37" s="34"/>
      <c r="E37" s="34"/>
      <c r="F37" s="31">
        <f t="shared" ref="F37:H37" si="7">SUM(F28:F31)</f>
        <v>3683310.1419409406</v>
      </c>
      <c r="G37" s="31">
        <f t="shared" si="7"/>
        <v>649270.25241335109</v>
      </c>
      <c r="H37" s="31">
        <f t="shared" si="7"/>
        <v>4332580.3943542922</v>
      </c>
      <c r="L37" s="27"/>
      <c r="N37" s="33"/>
    </row>
    <row r="38" spans="1:15" hidden="1" x14ac:dyDescent="0.25">
      <c r="F38" s="2">
        <v>3683310.1419409402</v>
      </c>
      <c r="M38" s="33"/>
    </row>
    <row r="39" spans="1:15" hidden="1" x14ac:dyDescent="0.25">
      <c r="H39" s="33"/>
      <c r="I39" s="33"/>
      <c r="J39" s="33"/>
    </row>
    <row r="40" spans="1:15" hidden="1" x14ac:dyDescent="0.25">
      <c r="F40" s="2">
        <f ca="1">F37*G40/1000</f>
        <v>525.38490049823781</v>
      </c>
      <c r="G40" s="37">
        <v>0.14263933262524109</v>
      </c>
      <c r="H40" s="38"/>
      <c r="J40" s="27"/>
      <c r="K40" s="27"/>
      <c r="L40" s="35"/>
      <c r="M40" s="27"/>
      <c r="N40" s="27"/>
      <c r="O40" s="27"/>
    </row>
    <row r="41" spans="1:15" hidden="1" x14ac:dyDescent="0.25">
      <c r="F41" s="2">
        <f ca="1">F37*G41/1000</f>
        <v>737.91524774278219</v>
      </c>
      <c r="G41" s="37">
        <v>0.20034024269103054</v>
      </c>
      <c r="H41" s="2">
        <f>H37/D18</f>
        <v>44665.777261384457</v>
      </c>
      <c r="J41" s="27"/>
      <c r="K41" s="27"/>
      <c r="L41" s="35"/>
      <c r="M41" s="27"/>
      <c r="N41" s="27"/>
      <c r="O41" s="27"/>
    </row>
    <row r="42" spans="1:15" hidden="1" x14ac:dyDescent="0.25">
      <c r="B42" s="36"/>
      <c r="C42" s="36"/>
      <c r="D42" s="36"/>
      <c r="E42" s="36"/>
      <c r="F42" s="36">
        <f ca="1">F37*G42/1000</f>
        <v>882.15934144059509</v>
      </c>
      <c r="G42" s="37">
        <v>0.23950178167069483</v>
      </c>
      <c r="H42" s="36"/>
      <c r="I42" s="36"/>
      <c r="J42" s="27"/>
      <c r="K42" s="27"/>
      <c r="L42" s="35"/>
      <c r="M42" s="27"/>
      <c r="N42" s="27"/>
      <c r="O42" s="27"/>
    </row>
    <row r="43" spans="1:15" hidden="1" x14ac:dyDescent="0.25">
      <c r="B43" s="36"/>
      <c r="C43" s="36"/>
      <c r="D43" s="36"/>
      <c r="E43" s="36"/>
      <c r="F43" s="36">
        <f ca="1">F37/1000-F40-F41-F42</f>
        <v>1537.8506522593252</v>
      </c>
      <c r="G43" s="37">
        <v>0.41751864301303354</v>
      </c>
      <c r="H43" s="36"/>
      <c r="I43" s="36"/>
      <c r="J43" s="27"/>
      <c r="K43" s="27"/>
      <c r="L43" s="27"/>
      <c r="M43" s="27"/>
      <c r="N43" s="27"/>
      <c r="O43" s="27"/>
    </row>
    <row r="44" spans="1:15" hidden="1" x14ac:dyDescent="0.25">
      <c r="B44" s="36"/>
      <c r="C44" s="36"/>
      <c r="D44" s="36"/>
      <c r="E44" s="36"/>
      <c r="F44" s="36"/>
      <c r="G44" s="36"/>
      <c r="H44" s="36"/>
      <c r="I44" s="36"/>
      <c r="J44" s="27"/>
      <c r="K44" s="27"/>
      <c r="L44" s="27"/>
      <c r="M44" s="27"/>
      <c r="N44" s="27"/>
      <c r="O44" s="27"/>
    </row>
    <row r="45" spans="1:15" hidden="1" x14ac:dyDescent="0.25">
      <c r="B45" s="36"/>
      <c r="C45" s="36"/>
      <c r="D45" s="36"/>
      <c r="E45" s="37"/>
      <c r="F45" s="36">
        <v>3675033.0404983801</v>
      </c>
      <c r="G45" s="36"/>
      <c r="H45" s="36"/>
      <c r="I45" s="36"/>
      <c r="J45" s="27"/>
      <c r="K45" s="27"/>
      <c r="L45" s="27"/>
      <c r="M45" s="27"/>
      <c r="N45" s="27"/>
      <c r="O45" s="27"/>
    </row>
    <row r="46" spans="1:15" x14ac:dyDescent="0.25">
      <c r="B46" s="36"/>
      <c r="C46" s="36"/>
      <c r="D46" s="36"/>
      <c r="E46" s="37"/>
      <c r="F46" s="36"/>
      <c r="G46" s="36"/>
      <c r="H46" s="36"/>
      <c r="I46" s="36"/>
    </row>
    <row r="47" spans="1:15" x14ac:dyDescent="0.25">
      <c r="B47" s="36"/>
      <c r="C47" s="36"/>
      <c r="D47" s="36"/>
      <c r="E47" s="36"/>
      <c r="F47" s="37"/>
      <c r="G47" s="36"/>
      <c r="H47" s="36"/>
      <c r="I47" s="36"/>
    </row>
    <row r="48" spans="1:15" x14ac:dyDescent="0.25">
      <c r="G48" s="33"/>
      <c r="J48" s="27"/>
    </row>
    <row r="49" spans="2:10" x14ac:dyDescent="0.25">
      <c r="B49" s="36"/>
      <c r="C49" s="36"/>
      <c r="D49" s="36"/>
      <c r="E49" s="36"/>
      <c r="F49" s="36"/>
      <c r="G49" s="36"/>
      <c r="H49" s="36"/>
      <c r="I49" s="36"/>
      <c r="J49" s="27"/>
    </row>
    <row r="50" spans="2:10" x14ac:dyDescent="0.25">
      <c r="B50" s="36"/>
      <c r="C50" s="36"/>
      <c r="D50" s="36"/>
      <c r="E50" s="36"/>
      <c r="F50" s="36"/>
      <c r="G50" s="36"/>
      <c r="H50" s="36"/>
      <c r="I50" s="36"/>
      <c r="J50" s="27"/>
    </row>
    <row r="51" spans="2:10" x14ac:dyDescent="0.25">
      <c r="B51" s="36"/>
      <c r="C51" s="36"/>
      <c r="D51" s="36"/>
      <c r="E51" s="36"/>
      <c r="F51" s="36"/>
      <c r="G51" s="36"/>
      <c r="H51" s="36"/>
      <c r="I51" s="36"/>
      <c r="J51" s="27"/>
    </row>
    <row r="52" spans="2:10" x14ac:dyDescent="0.25">
      <c r="B52" s="36"/>
      <c r="C52" s="36"/>
      <c r="D52" s="36"/>
      <c r="E52" s="37"/>
      <c r="F52" s="36"/>
      <c r="G52" s="36"/>
      <c r="H52" s="36"/>
      <c r="I52" s="36"/>
      <c r="J52" s="27"/>
    </row>
    <row r="53" spans="2:10" x14ac:dyDescent="0.25">
      <c r="B53" s="36"/>
      <c r="C53" s="36"/>
      <c r="D53" s="36"/>
      <c r="E53" s="37"/>
      <c r="F53" s="36"/>
      <c r="G53" s="36"/>
      <c r="H53" s="36"/>
      <c r="I53" s="36"/>
    </row>
    <row r="54" spans="2:10" x14ac:dyDescent="0.25">
      <c r="B54" s="36"/>
      <c r="C54" s="36"/>
      <c r="D54" s="36"/>
      <c r="E54" s="36"/>
      <c r="F54" s="36"/>
      <c r="G54" s="36"/>
      <c r="H54" s="36"/>
      <c r="I54" s="36"/>
    </row>
    <row r="55" spans="2:10" x14ac:dyDescent="0.25">
      <c r="B55" s="36"/>
      <c r="C55" s="36"/>
      <c r="D55" s="36"/>
      <c r="E55" s="36"/>
      <c r="F55" s="36"/>
      <c r="G55" s="36"/>
      <c r="H55" s="36"/>
      <c r="I55" s="36"/>
    </row>
    <row r="56" spans="2:10" x14ac:dyDescent="0.25">
      <c r="G56" s="33"/>
      <c r="J56" s="27"/>
    </row>
    <row r="57" spans="2:10" x14ac:dyDescent="0.25">
      <c r="B57" s="36"/>
      <c r="C57" s="36"/>
      <c r="D57" s="36"/>
      <c r="E57" s="36"/>
      <c r="F57" s="36"/>
      <c r="G57" s="36"/>
      <c r="H57" s="36"/>
      <c r="I57" s="36"/>
      <c r="J57" s="27"/>
    </row>
    <row r="58" spans="2:10" x14ac:dyDescent="0.25">
      <c r="B58" s="36"/>
      <c r="C58" s="36"/>
      <c r="D58" s="36"/>
      <c r="E58" s="36"/>
      <c r="F58" s="36"/>
      <c r="G58" s="36"/>
      <c r="H58" s="36"/>
      <c r="I58" s="36"/>
      <c r="J58" s="27"/>
    </row>
    <row r="59" spans="2:10" x14ac:dyDescent="0.25">
      <c r="B59" s="36"/>
      <c r="C59" s="36"/>
      <c r="D59" s="36"/>
      <c r="E59" s="36"/>
      <c r="F59" s="36"/>
      <c r="G59" s="36"/>
      <c r="H59" s="36"/>
      <c r="I59" s="36"/>
      <c r="J59" s="27"/>
    </row>
    <row r="60" spans="2:10" x14ac:dyDescent="0.25">
      <c r="B60" s="36"/>
      <c r="C60" s="36"/>
      <c r="D60" s="36"/>
      <c r="E60" s="37"/>
      <c r="F60" s="36"/>
      <c r="G60" s="36"/>
      <c r="H60" s="36"/>
      <c r="I60" s="36"/>
      <c r="J60" s="27"/>
    </row>
    <row r="61" spans="2:10" x14ac:dyDescent="0.25">
      <c r="B61" s="36"/>
      <c r="C61" s="36"/>
      <c r="D61" s="36"/>
      <c r="E61" s="37"/>
      <c r="F61" s="36"/>
      <c r="G61" s="36"/>
      <c r="H61" s="36"/>
      <c r="I61" s="36"/>
    </row>
    <row r="62" spans="2:10" x14ac:dyDescent="0.25">
      <c r="B62" s="36"/>
      <c r="C62" s="36"/>
      <c r="D62" s="36"/>
      <c r="E62" s="36"/>
      <c r="F62" s="36"/>
      <c r="G62" s="36"/>
      <c r="H62" s="36"/>
      <c r="I62" s="36"/>
    </row>
    <row r="63" spans="2:10" x14ac:dyDescent="0.25">
      <c r="B63" s="36"/>
      <c r="C63" s="36"/>
      <c r="D63" s="36"/>
      <c r="E63" s="36"/>
      <c r="F63" s="36"/>
      <c r="G63" s="36"/>
      <c r="H63" s="36"/>
      <c r="I63" s="36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2023-01-13T13:02:46Z</dcterms:modified>
</cp:coreProperties>
</file>