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6D7E782E-540B-497D-8782-9106EB3C6FF7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L10" i="1" s="1"/>
  <c r="K9" i="1"/>
  <c r="H9" i="1"/>
  <c r="I9" i="1" s="1"/>
  <c r="I10" i="1" s="1"/>
  <c r="E9" i="1"/>
  <c r="F9" i="1" s="1"/>
  <c r="F10" i="1" s="1"/>
  <c r="G10" i="1"/>
  <c r="H10" i="1"/>
  <c r="J10" i="1"/>
  <c r="K10" i="1"/>
  <c r="M10" i="1"/>
  <c r="E10" i="1"/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<sst xmlns="http://schemas.openxmlformats.org/spreadsheetml/2006/main" count="41" uniqueCount="28">
  <si>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</si>
  <si>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</si>
  <si>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</si>
  <si>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</si>
  <si>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</si>
  <si>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</si>
  <si>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</si>
  <si>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</si>
  <si>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</si>
  <si>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</si>
  <si>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</si>
  <si>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</si>
  <si>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</si>
  <si>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</si>
  <si>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</si>
  <si>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</si>
  <si>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</si>
  <si>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</si>
  <si>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</si>
  <si>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</si>
  <si>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</si>
  <si>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</si>
  <si>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</si>
  <si>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</si>
  <si>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</si>
  <si>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Стоимость в инвестиционной программе определена на основании Положения о закупочной деятельности АО "ЛОЭСК".</t>
  </si>
  <si>
    <t>ЦА, Приобретение АГП для Восточного и Южного филиалов 
Общества, 2 шт. (23-1-00-3-05-04-0-0230)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</si>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</sst>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4" t="s">
        <v>1</v>
      </c>
      <c r="C6" s="25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6"/>
      <c r="C7" s="27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8"/>
      <c r="C8" s="29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3.75" customHeight="1" x14ac:dyDescent="0.25">
      <c r="A9" s="11" t="s">
        <v>2</v>
      </c>
      <c r="B9" s="23" t="s">
        <v>26</v>
      </c>
      <c r="C9" s="22"/>
      <c r="D9" s="13">
        <v>1</v>
      </c>
      <c r="E9" s="30">
        <f ca="1">G9/1.2</f>
        <v>9000</v>
      </c>
      <c r="F9" s="30">
        <f ca="1">G9-E9</f>
        <v>1800</v>
      </c>
      <c r="G9" s="30">
        <v>10800</v>
      </c>
      <c r="H9" s="30">
        <f ca="1">J9/1.2</f>
        <v>9333.3333333333339</v>
      </c>
      <c r="I9" s="30">
        <f ca="1">J9-H9</f>
        <v>1866.6666666666661</v>
      </c>
      <c r="J9" s="30">
        <v>11200</v>
      </c>
      <c r="K9" s="30">
        <f ca="1">M9/1.2</f>
        <v>9416.6666666666679</v>
      </c>
      <c r="L9" s="30">
        <f ca="1">M9-K9</f>
        <v>1883.3333333333321</v>
      </c>
      <c r="M9" s="30">
        <v>11300</v>
      </c>
    </row>
    <row r="10" spans="1:13" x14ac:dyDescent="0.25">
      <c r="A10" s="11" t="s">
        <v>17</v>
      </c>
      <c r="B10" s="21" t="s">
        <v>7</v>
      </c>
      <c r="C10" s="22"/>
      <c r="D10" s="12"/>
      <c r="E10" s="30">
        <f ca="1">E9</f>
        <v>9000</v>
      </c>
      <c r="F10" s="30">
        <f t="shared" ref="F10:M10" ca="1" si="0">F9</f>
        <v>1800</v>
      </c>
      <c r="G10" s="30">
        <f t="shared" ca="1" si="0"/>
        <v>10800</v>
      </c>
      <c r="H10" s="30">
        <f t="shared" ca="1" si="0"/>
        <v>9333.3333333333339</v>
      </c>
      <c r="I10" s="30">
        <f t="shared" ca="1" si="0"/>
        <v>1866.6666666666661</v>
      </c>
      <c r="J10" s="30">
        <f t="shared" ca="1" si="0"/>
        <v>11200</v>
      </c>
      <c r="K10" s="30">
        <f t="shared" ca="1" si="0"/>
        <v>9416.6666666666679</v>
      </c>
      <c r="L10" s="30">
        <f t="shared" ca="1" si="0"/>
        <v>1883.3333333333321</v>
      </c>
      <c r="M10" s="30">
        <f t="shared" ca="1" si="0"/>
        <v>11300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2023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30">
        <v>9250</v>
      </c>
    </row>
    <row r="15" spans="1:13" ht="30.75" customHeight="1" x14ac:dyDescent="0.25">
      <c r="A15" s="20"/>
      <c r="B15" s="18"/>
      <c r="C15" s="13" t="s">
        <v>10</v>
      </c>
      <c r="D15" s="13" t="s">
        <v>16</v>
      </c>
      <c r="E15" s="30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2023-01-12T13:42:15Z</dcterms:modified>
</cp:coreProperties>
</file>