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1625" activeTab="1"/>
  </bookViews>
  <sheets>
    <sheet name="КоррИПР" sheetId="12" r:id="rId1"/>
    <sheet name="T6" sheetId="10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10" l="1"/>
  <c r="D4" i="10"/>
  <c r="D5" i="10" s="1"/>
  <c r="D8" i="10" s="1"/>
  <c r="D6" i="10" l="1"/>
  <c r="D18" i="10" s="1"/>
  <c r="D20" i="10" s="1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33" i="12" l="1"/>
</calcChain>
</file>

<file path=xl/sharedStrings.xml><?xml version="1.0" encoding="utf-8"?>
<sst xmlns="http://schemas.openxmlformats.org/spreadsheetml/2006/main" count="172" uniqueCount="107">
  <si>
    <t>Б1-05</t>
  </si>
  <si>
    <t>УНЦ кабельных сооружений для прокладки кабельной линии (тыс.руб.)</t>
  </si>
  <si>
    <t>Н2-02</t>
  </si>
  <si>
    <t>Затраты на проектно-изыскательские работы для элементов ПС(тыс.руб.)</t>
  </si>
  <si>
    <t>П2-02</t>
  </si>
  <si>
    <t>А6-02</t>
  </si>
  <si>
    <t>А3-02</t>
  </si>
  <si>
    <t>И13-02</t>
  </si>
  <si>
    <t>И13-04</t>
  </si>
  <si>
    <t>И13-06</t>
  </si>
  <si>
    <t>И13-07</t>
  </si>
  <si>
    <t>Киров, РК оборудования ПС-517 в г. Шлиссельбург ЛО (15-1-10-0-01-04-2-0182)</t>
  </si>
  <si>
    <t>Приложение 4 к Приказу ______ от ___ сентября 2020 года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</si>
  <si>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</si>
  <si>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</si>
  <si>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</si>
  <si>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</si>
  <si>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</si>
  <si>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</si>
  <si>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</si>
  <si>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</si>
  <si>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</si>
  <si>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</si>
  <si>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</si>
  <si>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</si>
  <si>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</si>
  <si>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</si>
  <si>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</si>
  <si>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</si>
  <si>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</si>
  <si>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</si>
  <si>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</si>
  <si>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</si>
  <si>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</si>
  <si>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</si>
  <si>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УНЦ подготовки и устройства территории ПС (ЗПС) </t>
  </si>
  <si>
    <t>ПС</t>
  </si>
  <si>
    <t>нд</t>
  </si>
  <si>
    <t>1 м2</t>
  </si>
  <si>
    <t>1 ед.</t>
  </si>
  <si>
    <t>1 ячейка</t>
  </si>
  <si>
    <t>УНЦ ячейки выключателя КРУ 6-35 кВ</t>
  </si>
  <si>
    <t>номинальный ток-1250А, номин.ток отключения-20 кА</t>
  </si>
  <si>
    <t>номинальный ток-2500А, номин.ток отключения-20 кА</t>
  </si>
  <si>
    <t>номинальный ток-3100А, номин.ток отключения-20 кА</t>
  </si>
  <si>
    <t>В3-06-1</t>
  </si>
  <si>
    <t xml:space="preserve">УНЦ АСУТП ПС и ТМ </t>
  </si>
  <si>
    <t xml:space="preserve">УНЦ контрольного (силового ) кабеля  </t>
  </si>
  <si>
    <t>1 км</t>
  </si>
  <si>
    <t>УНЦ системы оперативного постоянного тока и собственных нужд ПС</t>
  </si>
  <si>
    <t>номинальный ток 100 А</t>
  </si>
  <si>
    <t>номинальный ток 2500 А</t>
  </si>
  <si>
    <t>номинальный ток 630 А</t>
  </si>
  <si>
    <t>Итого объем финансовых потребностей по инвестиционному проекту, тыс. рублей</t>
  </si>
  <si>
    <t>УНЦ  ячейки выключателя НУ 110-750 кВ  (тыс.руб.)</t>
  </si>
  <si>
    <t>номин. ток-вне зависимости, номин.ток отключения-40 кА</t>
  </si>
  <si>
    <t>В2-01-1</t>
  </si>
  <si>
    <t>В2-02-1</t>
  </si>
  <si>
    <t>В2-03-1</t>
  </si>
  <si>
    <t>Н3-01-1</t>
  </si>
  <si>
    <t>сечение жилы 1,5 мм2</t>
  </si>
  <si>
    <t>1 м</t>
  </si>
  <si>
    <t>УНЦ системы ВЧ связи 35-750 кВ (тыс. руб.)</t>
  </si>
  <si>
    <t>1.2.1.1.</t>
  </si>
  <si>
    <t>Г_G_15-1-10-0-01-04-2-0182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</si>
  <si>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</si>
  <si>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</si>
  <si>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</si>
  <si>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</si>
  <si>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</si>
  <si>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</si>
  <si>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</si>
  <si>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</si>
  <si>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</si>
  <si>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</si>
  <si>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</si>
  <si>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</si>
  <si>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</si>
  <si>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</si>
  <si>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</si>
  <si>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</si>
  <si>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</si>
  <si>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</si>
  <si>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</si>
  <si>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</si>
  <si>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</si>
  <si>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</si>
  <si>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</si>
  <si>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</si>
  <si>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</si>
  <si>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</si>
  <si>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</si>
  <si>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</si>
  <si>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</si>
  <si>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</si>
  <si>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</si>
  <si>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</si>
  <si>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</si>
  <si>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</si>
  <si>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</si>
  <si>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</si>
  <si>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</si>
  <si>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</si>
  <si>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полное наименование субъекта электроэнергетики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</si>
  <si>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</si>
  <si>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Год раскрытия информации: 2022</t>
  </si>
  <si>
    <t>Распоряжение Первого заместителя генерального директора АО "ЛОЭСК" от 31.12.2020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</si>
</sst>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4" fillId="0" borderId="0"/>
    <xf numFmtId="0" fontId="5" fillId="0" borderId="0"/>
    <xf numFmtId="0" fontId="13" fillId="0" borderId="0">
      <protection locked="0"/>
    </xf>
    <xf numFmtId="0" fontId="13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6" fillId="0" borderId="0" xfId="1"/>
    <xf numFmtId="49" fontId="6" fillId="0" borderId="0" xfId="1" applyNumberFormat="1" applyAlignment="1">
      <alignment horizontal="center"/>
    </xf>
    <xf numFmtId="0" fontId="6" fillId="0" borderId="0" xfId="1" applyAlignment="1">
      <alignment wrapText="1"/>
    </xf>
    <xf numFmtId="0" fontId="7" fillId="0" borderId="0" xfId="1" applyFont="1" applyAlignment="1">
      <alignment vertical="center"/>
    </xf>
    <xf numFmtId="0" fontId="7" fillId="0" borderId="0" xfId="1" applyFont="1"/>
    <xf numFmtId="0" fontId="6" fillId="0" borderId="0" xfId="1" applyAlignment="1">
      <alignment vertical="center"/>
    </xf>
    <xf numFmtId="49" fontId="6" fillId="0" borderId="0" xfId="1" applyNumberFormat="1"/>
    <xf numFmtId="0" fontId="8" fillId="0" borderId="0" xfId="3" applyFont="1" applyAlignment="1">
      <alignment vertical="top"/>
    </xf>
    <xf numFmtId="0" fontId="9" fillId="0" borderId="0" xfId="0" applyFont="1"/>
    <xf numFmtId="0" fontId="10" fillId="0" borderId="0" xfId="1" applyFont="1" applyAlignment="1">
      <alignment vertical="center"/>
    </xf>
    <xf numFmtId="0" fontId="11" fillId="0" borderId="0" xfId="1" applyFont="1"/>
    <xf numFmtId="3" fontId="6" fillId="0" borderId="3" xfId="1" applyNumberFormat="1" applyBorder="1" applyAlignment="1">
      <alignment horizontal="center" vertical="center" wrapText="1"/>
    </xf>
    <xf numFmtId="0" fontId="6" fillId="0" borderId="3" xfId="1" quotePrefix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quotePrefix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2" fontId="6" fillId="0" borderId="0" xfId="1" applyNumberFormat="1" applyAlignment="1">
      <alignment horizontal="center"/>
    </xf>
    <xf numFmtId="49" fontId="0" fillId="0" borderId="0" xfId="0" applyNumberFormat="1"/>
    <xf numFmtId="0" fontId="0" fillId="2" borderId="0" xfId="0" applyFill="1"/>
    <xf numFmtId="0" fontId="7" fillId="2" borderId="0" xfId="1" applyFont="1" applyFill="1" applyAlignment="1">
      <alignment vertical="center"/>
    </xf>
    <xf numFmtId="0" fontId="7" fillId="2" borderId="0" xfId="1" applyFont="1" applyFill="1"/>
    <xf numFmtId="0" fontId="9" fillId="2" borderId="0" xfId="0" applyFont="1" applyFill="1"/>
    <xf numFmtId="0" fontId="10" fillId="2" borderId="0" xfId="1" applyFont="1" applyFill="1" applyAlignment="1">
      <alignment vertical="center"/>
    </xf>
    <xf numFmtId="0" fontId="11" fillId="2" borderId="0" xfId="1" applyFont="1" applyFill="1"/>
    <xf numFmtId="0" fontId="6" fillId="2" borderId="0" xfId="1" applyFill="1"/>
    <xf numFmtId="0" fontId="11" fillId="2" borderId="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Continuous" vertical="center" wrapText="1"/>
    </xf>
    <xf numFmtId="0" fontId="10" fillId="0" borderId="6" xfId="5" applyFont="1" applyBorder="1" applyAlignment="1" applyProtection="1">
      <alignment horizontal="center" vertical="center" wrapText="1"/>
    </xf>
    <xf numFmtId="0" fontId="10" fillId="0" borderId="7" xfId="5" applyFont="1" applyBorder="1" applyAlignment="1" applyProtection="1">
      <alignment horizontal="center" vertical="center" wrapText="1"/>
    </xf>
    <xf numFmtId="0" fontId="10" fillId="0" borderId="3" xfId="5" applyFont="1" applyBorder="1" applyAlignment="1" applyProtection="1">
      <alignment horizontal="center" vertical="center" wrapText="1"/>
    </xf>
    <xf numFmtId="49" fontId="6" fillId="0" borderId="6" xfId="5" applyNumberFormat="1" applyFont="1" applyBorder="1" applyAlignment="1" applyProtection="1">
      <alignment horizontal="center" vertical="center" wrapText="1"/>
    </xf>
    <xf numFmtId="0" fontId="6" fillId="0" borderId="6" xfId="5" applyFont="1" applyBorder="1" applyAlignment="1" applyProtection="1">
      <alignment horizontal="left" vertical="center" wrapText="1"/>
    </xf>
    <xf numFmtId="4" fontId="10" fillId="0" borderId="8" xfId="5" applyNumberFormat="1" applyFont="1" applyBorder="1" applyAlignment="1" applyProtection="1">
      <alignment horizontal="center" vertical="center" wrapText="1"/>
    </xf>
    <xf numFmtId="4" fontId="6" fillId="0" borderId="7" xfId="5" applyNumberFormat="1" applyFont="1" applyBorder="1" applyAlignment="1" applyProtection="1">
      <alignment horizontal="center" vertical="center" wrapText="1"/>
    </xf>
    <xf numFmtId="0" fontId="10" fillId="0" borderId="6" xfId="5" applyFont="1" applyBorder="1" applyAlignment="1" applyProtection="1">
      <alignment horizontal="left" vertical="center" wrapText="1"/>
    </xf>
    <xf numFmtId="4" fontId="10" fillId="0" borderId="6" xfId="5" applyNumberFormat="1" applyFont="1" applyBorder="1" applyAlignment="1" applyProtection="1">
      <alignment horizontal="center" vertical="center" wrapText="1"/>
    </xf>
    <xf numFmtId="4" fontId="6" fillId="0" borderId="6" xfId="5" applyNumberFormat="1" applyFont="1" applyBorder="1" applyAlignment="1" applyProtection="1">
      <alignment horizontal="center" vertical="center" wrapText="1"/>
    </xf>
    <xf numFmtId="4" fontId="8" fillId="0" borderId="0" xfId="4" applyNumberFormat="1" applyFont="1" applyProtection="1"/>
    <xf numFmtId="0" fontId="6" fillId="0" borderId="3" xfId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0" fillId="0" borderId="0" xfId="0" applyFill="1"/>
    <xf numFmtId="0" fontId="16" fillId="0" borderId="0" xfId="8" applyFont="1" applyAlignment="1">
      <alignment horizontal="right"/>
    </xf>
    <xf numFmtId="0" fontId="6" fillId="0" borderId="0" xfId="1" applyAlignment="1">
      <alignment horizontal="center" vertical="center"/>
    </xf>
    <xf numFmtId="0" fontId="18" fillId="0" borderId="0" xfId="0" applyFont="1" applyAlignment="1">
      <alignment horizontal="center"/>
    </xf>
    <xf numFmtId="4" fontId="10" fillId="0" borderId="3" xfId="5" applyNumberFormat="1" applyFont="1" applyFill="1" applyBorder="1" applyAlignment="1" applyProtection="1">
      <alignment horizontal="center" vertical="center" wrapText="1"/>
    </xf>
    <xf numFmtId="4" fontId="6" fillId="0" borderId="3" xfId="5" applyNumberFormat="1" applyFont="1" applyFill="1" applyBorder="1" applyAlignment="1" applyProtection="1">
      <alignment horizontal="center" vertical="center" wrapText="1"/>
    </xf>
    <xf numFmtId="164" fontId="15" fillId="0" borderId="9" xfId="6" applyNumberFormat="1" applyFont="1" applyFill="1" applyBorder="1" applyAlignment="1" applyProtection="1">
      <alignment horizontal="center" vertical="center"/>
      <protection locked="0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2 3" xfId="2"/>
    <cellStyle name="Обычный 2 3 2" xfId="7"/>
    <cellStyle name="Обычный 2 3 3" xfId="8"/>
    <cellStyle name="Обычный 3 2 2" xfId="6"/>
    <cellStyle name="Обычный 6 2" xfId="9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X37"/>
  <sheetViews>
    <sheetView zoomScale="55" zoomScaleNormal="55" workbookViewId="0"/>
  </sheetViews>
  <sheetFormatPr defaultColWidth="9.140625" defaultRowHeight="15" x14ac:dyDescent="0.25"/>
  <cols>
    <col min="1" max="1" width="19.85546875" style="1" customWidth="1"/>
    <col min="2" max="2" width="55.7109375" style="1" customWidth="1"/>
    <col min="3" max="3" width="31.7109375" style="1" customWidth="1"/>
    <col min="4" max="4" width="25.42578125" style="1" customWidth="1"/>
    <col min="5" max="8" width="9.140625" style="1"/>
    <col min="9" max="9" width="30.5703125" style="1" customWidth="1"/>
    <col min="10" max="10" width="36.7109375" style="1" customWidth="1"/>
    <col min="11" max="17" width="9.140625" style="1"/>
    <col min="18" max="18" width="11" style="1" bestFit="1" customWidth="1"/>
    <col min="19" max="19" width="9.140625" style="1"/>
    <col min="20" max="20" width="9.140625" style="21"/>
    <col min="21" max="16384" width="9.140625" style="1"/>
  </cols>
  <sheetData>
    <row r="1" spans="1:50" x14ac:dyDescent="0.25">
      <c r="S1" s="46" t="s">
        <v>12</v>
      </c>
    </row>
    <row r="5" spans="1:50" ht="18.75" x14ac:dyDescent="0.25">
      <c r="A5" s="57" t="s">
        <v>13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43"/>
      <c r="T5" s="22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44"/>
      <c r="T6" s="23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50" ht="15.75" x14ac:dyDescent="0.25">
      <c r="A7" s="2"/>
      <c r="B7" s="2"/>
      <c r="C7" s="7" t="s">
        <v>104</v>
      </c>
      <c r="D7" s="2"/>
      <c r="E7" s="7"/>
      <c r="F7" s="7"/>
      <c r="G7" s="7"/>
      <c r="H7" s="8"/>
      <c r="I7" s="8"/>
      <c r="J7" s="2"/>
      <c r="Q7" s="8"/>
      <c r="R7" s="8"/>
    </row>
    <row r="8" spans="1:50" ht="15.75" x14ac:dyDescent="0.25">
      <c r="A8" s="2"/>
      <c r="B8" s="2"/>
      <c r="C8" s="2"/>
      <c r="D8" s="2"/>
      <c r="E8" s="9" t="s">
        <v>103</v>
      </c>
      <c r="F8" s="9"/>
      <c r="G8" s="9"/>
      <c r="H8" s="9"/>
      <c r="I8" s="9"/>
      <c r="J8" s="2"/>
      <c r="Q8" s="9"/>
      <c r="R8" s="9"/>
    </row>
    <row r="9" spans="1:50" ht="15.75" x14ac:dyDescent="0.25">
      <c r="A9" s="2"/>
      <c r="B9" s="2"/>
      <c r="C9" s="2"/>
      <c r="D9" s="2"/>
      <c r="E9" s="3"/>
      <c r="F9" s="3"/>
      <c r="G9" s="3"/>
      <c r="H9" s="8"/>
      <c r="I9" s="8"/>
      <c r="J9" s="2"/>
      <c r="Q9" s="8"/>
      <c r="R9" s="8"/>
    </row>
    <row r="10" spans="1:50" ht="15.75" x14ac:dyDescent="0.25">
      <c r="A10" s="2"/>
      <c r="B10" s="2"/>
      <c r="C10" s="2"/>
      <c r="D10" s="2"/>
      <c r="E10" s="47" t="s">
        <v>105</v>
      </c>
      <c r="F10" s="7"/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50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4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50" ht="15.75" x14ac:dyDescent="0.25">
      <c r="A12" s="10"/>
      <c r="B12" s="10"/>
      <c r="C12" s="10"/>
      <c r="D12" s="10"/>
      <c r="E12" s="7"/>
      <c r="F12" s="7"/>
      <c r="G12" s="7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24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 ht="15.75" x14ac:dyDescent="0.25">
      <c r="A13" s="7"/>
      <c r="B13" s="11"/>
      <c r="C13" s="11"/>
      <c r="D13" s="11"/>
      <c r="E13" s="48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25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</row>
    <row r="14" spans="1:50" ht="18.75" x14ac:dyDescent="0.3">
      <c r="A14" s="59"/>
      <c r="B14" s="59"/>
      <c r="C14" s="59"/>
      <c r="D14" s="7"/>
      <c r="E14" s="7"/>
      <c r="F14" s="7"/>
      <c r="G14" s="11"/>
      <c r="H14" s="11"/>
      <c r="I14" s="11"/>
      <c r="J14" s="7"/>
      <c r="K14" s="7"/>
      <c r="L14" s="7"/>
      <c r="M14" s="7"/>
      <c r="N14" s="7"/>
      <c r="O14" s="7"/>
      <c r="P14" s="7"/>
      <c r="Q14" s="7"/>
      <c r="R14" s="7"/>
      <c r="S14" s="7"/>
      <c r="T14" s="26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50" ht="18.75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7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50" ht="15.75" x14ac:dyDescent="0.25">
      <c r="A16" s="52" t="s">
        <v>14</v>
      </c>
      <c r="B16" s="52" t="s">
        <v>15</v>
      </c>
      <c r="C16" s="52" t="s">
        <v>16</v>
      </c>
      <c r="D16" s="52" t="s">
        <v>17</v>
      </c>
      <c r="E16" s="56" t="s">
        <v>18</v>
      </c>
      <c r="F16" s="52" t="s">
        <v>19</v>
      </c>
      <c r="G16" s="52" t="s">
        <v>20</v>
      </c>
      <c r="H16" s="54" t="s">
        <v>21</v>
      </c>
      <c r="I16" s="55"/>
      <c r="J16" s="55"/>
      <c r="K16" s="55"/>
      <c r="L16" s="56" t="s">
        <v>22</v>
      </c>
      <c r="M16" s="56"/>
      <c r="N16" s="56"/>
      <c r="O16" s="56"/>
      <c r="P16" s="56"/>
      <c r="Q16" s="56"/>
      <c r="R16" s="56"/>
      <c r="S16" s="56" t="s">
        <v>23</v>
      </c>
    </row>
    <row r="17" spans="1:19" ht="236.25" x14ac:dyDescent="0.25">
      <c r="A17" s="53"/>
      <c r="B17" s="53"/>
      <c r="C17" s="53"/>
      <c r="D17" s="53"/>
      <c r="E17" s="56"/>
      <c r="F17" s="53"/>
      <c r="G17" s="53"/>
      <c r="H17" s="42" t="s">
        <v>24</v>
      </c>
      <c r="I17" s="42" t="s">
        <v>25</v>
      </c>
      <c r="J17" s="42" t="s">
        <v>26</v>
      </c>
      <c r="K17" s="42" t="s">
        <v>27</v>
      </c>
      <c r="L17" s="42" t="s">
        <v>28</v>
      </c>
      <c r="M17" s="42" t="s">
        <v>29</v>
      </c>
      <c r="N17" s="42" t="s">
        <v>30</v>
      </c>
      <c r="O17" s="42" t="s">
        <v>31</v>
      </c>
      <c r="P17" s="42" t="s">
        <v>32</v>
      </c>
      <c r="Q17" s="42" t="s">
        <v>33</v>
      </c>
      <c r="R17" s="13" t="s">
        <v>34</v>
      </c>
      <c r="S17" s="56"/>
    </row>
    <row r="18" spans="1:19" ht="15.75" x14ac:dyDescent="0.25">
      <c r="A18" s="42">
        <v>1</v>
      </c>
      <c r="B18" s="42">
        <v>2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2">
        <v>8</v>
      </c>
      <c r="I18" s="42">
        <v>9</v>
      </c>
      <c r="J18" s="42">
        <v>10</v>
      </c>
      <c r="K18" s="42">
        <v>11</v>
      </c>
      <c r="L18" s="42">
        <v>12</v>
      </c>
      <c r="M18" s="42">
        <v>13</v>
      </c>
      <c r="N18" s="42">
        <v>14</v>
      </c>
      <c r="O18" s="42">
        <v>15</v>
      </c>
      <c r="P18" s="42">
        <v>16</v>
      </c>
      <c r="Q18" s="42">
        <v>17</v>
      </c>
      <c r="R18" s="14">
        <v>18</v>
      </c>
      <c r="S18" s="42">
        <v>19</v>
      </c>
    </row>
    <row r="19" spans="1:19" ht="75" x14ac:dyDescent="0.25">
      <c r="A19" s="29" t="s">
        <v>63</v>
      </c>
      <c r="B19" s="29" t="s">
        <v>11</v>
      </c>
      <c r="C19" s="29" t="s">
        <v>64</v>
      </c>
      <c r="D19" s="15" t="s">
        <v>35</v>
      </c>
      <c r="E19" s="42" t="s">
        <v>36</v>
      </c>
      <c r="F19" s="42" t="s">
        <v>37</v>
      </c>
      <c r="G19" s="42" t="s">
        <v>37</v>
      </c>
      <c r="H19" s="42">
        <v>110</v>
      </c>
      <c r="I19" s="42" t="s">
        <v>37</v>
      </c>
      <c r="J19" s="42" t="s">
        <v>106</v>
      </c>
      <c r="K19" s="42" t="s">
        <v>37</v>
      </c>
      <c r="L19" s="42" t="s">
        <v>37</v>
      </c>
      <c r="M19" s="15">
        <v>1666</v>
      </c>
      <c r="N19" s="15" t="s">
        <v>38</v>
      </c>
      <c r="O19" s="15" t="s">
        <v>0</v>
      </c>
      <c r="P19" s="15">
        <v>3.02</v>
      </c>
      <c r="Q19" s="15"/>
      <c r="R19" s="16">
        <f>P19*M19</f>
        <v>5031.32</v>
      </c>
      <c r="S19" s="42" t="s">
        <v>37</v>
      </c>
    </row>
    <row r="20" spans="1:19" ht="75" x14ac:dyDescent="0.25">
      <c r="A20" s="42"/>
      <c r="B20" s="42"/>
      <c r="C20" s="42"/>
      <c r="D20" s="15" t="s">
        <v>54</v>
      </c>
      <c r="E20" s="42"/>
      <c r="F20" s="42"/>
      <c r="G20" s="42"/>
      <c r="H20" s="42"/>
      <c r="I20" s="42" t="s">
        <v>55</v>
      </c>
      <c r="J20" s="42"/>
      <c r="K20" s="42" t="s">
        <v>37</v>
      </c>
      <c r="L20" s="42" t="s">
        <v>37</v>
      </c>
      <c r="M20" s="15">
        <v>2</v>
      </c>
      <c r="N20" s="15" t="s">
        <v>40</v>
      </c>
      <c r="O20" s="15" t="s">
        <v>56</v>
      </c>
      <c r="P20" s="15">
        <v>23135</v>
      </c>
      <c r="Q20" s="15">
        <v>1.07</v>
      </c>
      <c r="R20" s="16">
        <f t="shared" ref="R20:R32" si="0">Q20*P20*M20</f>
        <v>49508.9</v>
      </c>
      <c r="S20" s="42" t="s">
        <v>37</v>
      </c>
    </row>
    <row r="21" spans="1:19" ht="56.25" x14ac:dyDescent="0.25">
      <c r="A21" s="42"/>
      <c r="B21" s="42"/>
      <c r="C21" s="42"/>
      <c r="D21" s="15" t="s">
        <v>41</v>
      </c>
      <c r="E21" s="42"/>
      <c r="F21" s="42"/>
      <c r="G21" s="42"/>
      <c r="H21" s="42"/>
      <c r="I21" s="42" t="s">
        <v>42</v>
      </c>
      <c r="J21" s="42"/>
      <c r="K21" s="42" t="s">
        <v>37</v>
      </c>
      <c r="L21" s="42" t="s">
        <v>37</v>
      </c>
      <c r="M21" s="28">
        <v>2</v>
      </c>
      <c r="N21" s="15" t="s">
        <v>40</v>
      </c>
      <c r="O21" s="15" t="s">
        <v>57</v>
      </c>
      <c r="P21" s="15">
        <v>2486</v>
      </c>
      <c r="Q21" s="15">
        <v>1.07</v>
      </c>
      <c r="R21" s="16">
        <f t="shared" si="0"/>
        <v>5320.04</v>
      </c>
      <c r="S21" s="42" t="s">
        <v>37</v>
      </c>
    </row>
    <row r="22" spans="1:19" ht="56.25" x14ac:dyDescent="0.25">
      <c r="A22" s="42"/>
      <c r="B22" s="42"/>
      <c r="C22" s="42"/>
      <c r="D22" s="15" t="s">
        <v>41</v>
      </c>
      <c r="E22" s="42"/>
      <c r="F22" s="42"/>
      <c r="G22" s="42"/>
      <c r="H22" s="42"/>
      <c r="I22" s="42" t="s">
        <v>43</v>
      </c>
      <c r="J22" s="42"/>
      <c r="K22" s="42" t="s">
        <v>37</v>
      </c>
      <c r="L22" s="42" t="s">
        <v>37</v>
      </c>
      <c r="M22" s="28">
        <v>16</v>
      </c>
      <c r="N22" s="15" t="s">
        <v>40</v>
      </c>
      <c r="O22" s="15" t="s">
        <v>58</v>
      </c>
      <c r="P22" s="15">
        <v>2768</v>
      </c>
      <c r="Q22" s="15">
        <v>1.07</v>
      </c>
      <c r="R22" s="16">
        <f t="shared" si="0"/>
        <v>47388.160000000003</v>
      </c>
      <c r="S22" s="42" t="s">
        <v>37</v>
      </c>
    </row>
    <row r="23" spans="1:19" ht="56.25" x14ac:dyDescent="0.25">
      <c r="A23" s="42"/>
      <c r="B23" s="42"/>
      <c r="C23" s="42"/>
      <c r="D23" s="15" t="s">
        <v>41</v>
      </c>
      <c r="E23" s="42"/>
      <c r="F23" s="42"/>
      <c r="G23" s="42"/>
      <c r="H23" s="42"/>
      <c r="I23" s="42" t="s">
        <v>44</v>
      </c>
      <c r="J23" s="42"/>
      <c r="K23" s="42" t="s">
        <v>37</v>
      </c>
      <c r="L23" s="42" t="s">
        <v>37</v>
      </c>
      <c r="M23" s="28">
        <v>4</v>
      </c>
      <c r="N23" s="15" t="s">
        <v>40</v>
      </c>
      <c r="O23" s="15" t="s">
        <v>45</v>
      </c>
      <c r="P23" s="15">
        <v>1955</v>
      </c>
      <c r="Q23" s="15">
        <v>1.07</v>
      </c>
      <c r="R23" s="16">
        <f t="shared" si="0"/>
        <v>8367.4</v>
      </c>
      <c r="S23" s="42" t="s">
        <v>37</v>
      </c>
    </row>
    <row r="24" spans="1:19" ht="37.5" x14ac:dyDescent="0.25">
      <c r="A24" s="42"/>
      <c r="B24" s="42"/>
      <c r="C24" s="42"/>
      <c r="D24" s="15" t="s">
        <v>46</v>
      </c>
      <c r="E24" s="42"/>
      <c r="F24" s="42"/>
      <c r="G24" s="42"/>
      <c r="H24" s="42"/>
      <c r="I24" s="42" t="s">
        <v>37</v>
      </c>
      <c r="J24" s="42"/>
      <c r="K24" s="42" t="s">
        <v>37</v>
      </c>
      <c r="L24" s="42" t="s">
        <v>37</v>
      </c>
      <c r="M24" s="28">
        <v>1</v>
      </c>
      <c r="N24" s="15" t="s">
        <v>39</v>
      </c>
      <c r="O24" s="15" t="s">
        <v>6</v>
      </c>
      <c r="P24" s="15">
        <v>23531</v>
      </c>
      <c r="Q24" s="15">
        <v>1.02</v>
      </c>
      <c r="R24" s="16">
        <f t="shared" si="0"/>
        <v>24001.62</v>
      </c>
      <c r="S24" s="42" t="s">
        <v>37</v>
      </c>
    </row>
    <row r="25" spans="1:19" ht="37.5" x14ac:dyDescent="0.25">
      <c r="A25" s="42"/>
      <c r="B25" s="42"/>
      <c r="C25" s="42"/>
      <c r="D25" s="15" t="s">
        <v>47</v>
      </c>
      <c r="E25" s="42"/>
      <c r="F25" s="42"/>
      <c r="G25" s="42"/>
      <c r="H25" s="42"/>
      <c r="I25" s="42" t="s">
        <v>60</v>
      </c>
      <c r="J25" s="42"/>
      <c r="K25" s="42" t="s">
        <v>37</v>
      </c>
      <c r="L25" s="42" t="s">
        <v>37</v>
      </c>
      <c r="M25" s="28">
        <v>10</v>
      </c>
      <c r="N25" s="15" t="s">
        <v>48</v>
      </c>
      <c r="O25" s="15" t="s">
        <v>59</v>
      </c>
      <c r="P25" s="15">
        <v>168</v>
      </c>
      <c r="Q25" s="15">
        <v>1.08</v>
      </c>
      <c r="R25" s="16">
        <f t="shared" si="0"/>
        <v>1814.4</v>
      </c>
      <c r="S25" s="42" t="s">
        <v>37</v>
      </c>
    </row>
    <row r="26" spans="1:19" ht="93.75" x14ac:dyDescent="0.25">
      <c r="A26" s="42"/>
      <c r="B26" s="42"/>
      <c r="C26" s="42"/>
      <c r="D26" s="15" t="s">
        <v>1</v>
      </c>
      <c r="E26" s="42"/>
      <c r="F26" s="42"/>
      <c r="G26" s="42"/>
      <c r="H26" s="42"/>
      <c r="I26" s="42" t="s">
        <v>37</v>
      </c>
      <c r="J26" s="42"/>
      <c r="K26" s="42" t="s">
        <v>37</v>
      </c>
      <c r="L26" s="42" t="s">
        <v>37</v>
      </c>
      <c r="M26" s="28">
        <v>70</v>
      </c>
      <c r="N26" s="15" t="s">
        <v>61</v>
      </c>
      <c r="O26" s="15" t="s">
        <v>2</v>
      </c>
      <c r="P26" s="15">
        <v>8</v>
      </c>
      <c r="Q26" s="15">
        <v>1.08</v>
      </c>
      <c r="R26" s="16">
        <f t="shared" si="0"/>
        <v>604.80000000000007</v>
      </c>
      <c r="S26" s="42" t="s">
        <v>37</v>
      </c>
    </row>
    <row r="27" spans="1:19" ht="93.75" x14ac:dyDescent="0.25">
      <c r="A27" s="42"/>
      <c r="B27" s="42"/>
      <c r="C27" s="42"/>
      <c r="D27" s="15" t="s">
        <v>49</v>
      </c>
      <c r="E27" s="42"/>
      <c r="F27" s="42"/>
      <c r="G27" s="42"/>
      <c r="H27" s="42"/>
      <c r="I27" s="42" t="s">
        <v>50</v>
      </c>
      <c r="J27" s="42"/>
      <c r="K27" s="42" t="s">
        <v>37</v>
      </c>
      <c r="L27" s="42" t="s">
        <v>37</v>
      </c>
      <c r="M27" s="28">
        <v>2</v>
      </c>
      <c r="N27" s="15" t="s">
        <v>39</v>
      </c>
      <c r="O27" s="15" t="s">
        <v>7</v>
      </c>
      <c r="P27" s="15">
        <v>1671</v>
      </c>
      <c r="Q27" s="15">
        <v>1.02</v>
      </c>
      <c r="R27" s="16">
        <f t="shared" si="0"/>
        <v>3408.84</v>
      </c>
      <c r="S27" s="42" t="s">
        <v>37</v>
      </c>
    </row>
    <row r="28" spans="1:19" ht="93.75" x14ac:dyDescent="0.25">
      <c r="A28" s="42"/>
      <c r="B28" s="42"/>
      <c r="C28" s="42"/>
      <c r="D28" s="15" t="s">
        <v>49</v>
      </c>
      <c r="E28" s="42"/>
      <c r="F28" s="42"/>
      <c r="G28" s="42"/>
      <c r="H28" s="42"/>
      <c r="I28" s="42" t="s">
        <v>50</v>
      </c>
      <c r="J28" s="42"/>
      <c r="K28" s="42" t="s">
        <v>37</v>
      </c>
      <c r="L28" s="42" t="s">
        <v>37</v>
      </c>
      <c r="M28" s="28">
        <v>2</v>
      </c>
      <c r="N28" s="15" t="s">
        <v>39</v>
      </c>
      <c r="O28" s="15" t="s">
        <v>8</v>
      </c>
      <c r="P28" s="15">
        <v>1388</v>
      </c>
      <c r="Q28" s="15">
        <v>1.02</v>
      </c>
      <c r="R28" s="16">
        <f t="shared" si="0"/>
        <v>2831.52</v>
      </c>
      <c r="S28" s="42" t="s">
        <v>37</v>
      </c>
    </row>
    <row r="29" spans="1:19" ht="93.75" x14ac:dyDescent="0.25">
      <c r="A29" s="42"/>
      <c r="B29" s="42"/>
      <c r="C29" s="42"/>
      <c r="D29" s="15" t="s">
        <v>49</v>
      </c>
      <c r="E29" s="42"/>
      <c r="F29" s="42"/>
      <c r="G29" s="42"/>
      <c r="H29" s="42"/>
      <c r="I29" s="42" t="s">
        <v>51</v>
      </c>
      <c r="J29" s="42"/>
      <c r="K29" s="42" t="s">
        <v>37</v>
      </c>
      <c r="L29" s="42" t="s">
        <v>37</v>
      </c>
      <c r="M29" s="15">
        <v>2</v>
      </c>
      <c r="N29" s="15" t="s">
        <v>39</v>
      </c>
      <c r="O29" s="15" t="s">
        <v>9</v>
      </c>
      <c r="P29" s="15">
        <v>2124</v>
      </c>
      <c r="Q29" s="15">
        <v>1.02</v>
      </c>
      <c r="R29" s="16">
        <f t="shared" si="0"/>
        <v>4332.96</v>
      </c>
      <c r="S29" s="42" t="s">
        <v>37</v>
      </c>
    </row>
    <row r="30" spans="1:19" ht="93.75" x14ac:dyDescent="0.25">
      <c r="A30" s="42"/>
      <c r="B30" s="42"/>
      <c r="C30" s="42"/>
      <c r="D30" s="15" t="s">
        <v>49</v>
      </c>
      <c r="E30" s="42"/>
      <c r="F30" s="42"/>
      <c r="G30" s="42"/>
      <c r="H30" s="42"/>
      <c r="I30" s="42" t="s">
        <v>52</v>
      </c>
      <c r="J30" s="42"/>
      <c r="K30" s="42" t="s">
        <v>37</v>
      </c>
      <c r="L30" s="42" t="s">
        <v>37</v>
      </c>
      <c r="M30" s="15">
        <v>2</v>
      </c>
      <c r="N30" s="15" t="s">
        <v>39</v>
      </c>
      <c r="O30" s="15" t="s">
        <v>10</v>
      </c>
      <c r="P30" s="15">
        <v>1416</v>
      </c>
      <c r="Q30" s="15">
        <v>1.02</v>
      </c>
      <c r="R30" s="16">
        <f t="shared" si="0"/>
        <v>2888.64</v>
      </c>
      <c r="S30" s="42" t="s">
        <v>37</v>
      </c>
    </row>
    <row r="31" spans="1:19" ht="56.25" x14ac:dyDescent="0.25">
      <c r="A31" s="42"/>
      <c r="B31" s="42"/>
      <c r="C31" s="42"/>
      <c r="D31" s="15" t="s">
        <v>62</v>
      </c>
      <c r="E31" s="42"/>
      <c r="F31" s="42"/>
      <c r="G31" s="42"/>
      <c r="H31" s="42"/>
      <c r="I31" s="42" t="s">
        <v>37</v>
      </c>
      <c r="J31" s="42"/>
      <c r="K31" s="42" t="s">
        <v>37</v>
      </c>
      <c r="L31" s="42" t="s">
        <v>37</v>
      </c>
      <c r="M31" s="15">
        <v>1</v>
      </c>
      <c r="N31" s="15" t="s">
        <v>39</v>
      </c>
      <c r="O31" s="15" t="s">
        <v>5</v>
      </c>
      <c r="P31" s="15">
        <v>3354</v>
      </c>
      <c r="Q31" s="15">
        <v>1.06</v>
      </c>
      <c r="R31" s="16">
        <f t="shared" si="0"/>
        <v>3555.2400000000002</v>
      </c>
      <c r="S31" s="42" t="s">
        <v>37</v>
      </c>
    </row>
    <row r="32" spans="1:19" ht="112.5" x14ac:dyDescent="0.25">
      <c r="A32" s="42"/>
      <c r="B32" s="42"/>
      <c r="C32" s="42"/>
      <c r="D32" s="15" t="s">
        <v>3</v>
      </c>
      <c r="E32" s="42"/>
      <c r="F32" s="42"/>
      <c r="G32" s="42"/>
      <c r="H32" s="42"/>
      <c r="I32" s="42" t="s">
        <v>37</v>
      </c>
      <c r="J32" s="42"/>
      <c r="K32" s="42" t="s">
        <v>37</v>
      </c>
      <c r="L32" s="42" t="s">
        <v>37</v>
      </c>
      <c r="M32" s="15">
        <v>2</v>
      </c>
      <c r="N32" s="15" t="s">
        <v>39</v>
      </c>
      <c r="O32" s="15" t="s">
        <v>4</v>
      </c>
      <c r="P32" s="15">
        <v>2320</v>
      </c>
      <c r="Q32" s="15">
        <v>1</v>
      </c>
      <c r="R32" s="16">
        <f t="shared" si="0"/>
        <v>4640</v>
      </c>
      <c r="S32" s="42" t="s">
        <v>37</v>
      </c>
    </row>
    <row r="33" spans="1:19" ht="112.5" x14ac:dyDescent="0.25">
      <c r="A33" s="42"/>
      <c r="B33" s="42"/>
      <c r="C33" s="42"/>
      <c r="D33" s="17" t="s">
        <v>53</v>
      </c>
      <c r="E33" s="42"/>
      <c r="F33" s="42"/>
      <c r="G33" s="42"/>
      <c r="H33" s="42"/>
      <c r="I33" s="42"/>
      <c r="J33" s="42"/>
      <c r="K33" s="42"/>
      <c r="L33" s="42"/>
      <c r="M33" s="15"/>
      <c r="N33" s="15"/>
      <c r="O33" s="15"/>
      <c r="P33" s="15"/>
      <c r="Q33" s="15"/>
      <c r="R33" s="18">
        <f>SUM(R19:R32)</f>
        <v>163693.83999999997</v>
      </c>
      <c r="S33" s="42" t="s">
        <v>37</v>
      </c>
    </row>
    <row r="34" spans="1:19" ht="15.75" x14ac:dyDescent="0.25">
      <c r="D34" s="2"/>
      <c r="E34" s="2"/>
      <c r="F34" s="2"/>
      <c r="G34" s="2"/>
    </row>
    <row r="35" spans="1:19" x14ac:dyDescent="0.25">
      <c r="R35" s="20"/>
    </row>
    <row r="36" spans="1:19" ht="15.75" x14ac:dyDescent="0.25">
      <c r="J36" s="4"/>
      <c r="R36" s="19"/>
    </row>
    <row r="37" spans="1:19" ht="15.75" x14ac:dyDescent="0.25">
      <c r="D37" s="2"/>
      <c r="E37" s="2"/>
      <c r="F37" s="2"/>
      <c r="G37" s="2"/>
    </row>
  </sheetData>
  <mergeCells count="13">
    <mergeCell ref="G16:G17"/>
    <mergeCell ref="H16:K16"/>
    <mergeCell ref="L16:R16"/>
    <mergeCell ref="S16:S17"/>
    <mergeCell ref="A5:R5"/>
    <mergeCell ref="A6:R6"/>
    <mergeCell ref="A14:C14"/>
    <mergeCell ref="A16:A17"/>
    <mergeCell ref="B16:B17"/>
    <mergeCell ref="C16:C17"/>
    <mergeCell ref="D16:D17"/>
    <mergeCell ref="E16:E17"/>
    <mergeCell ref="F16: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" customWidth="1"/>
    <col min="2" max="2" width="44" style="1" customWidth="1"/>
    <col min="3" max="4" width="23.42578125" style="1" customWidth="1"/>
    <col min="5" max="16384" width="8.85546875" style="1"/>
  </cols>
  <sheetData>
    <row r="1" spans="1:5" ht="28.5" x14ac:dyDescent="0.25">
      <c r="A1" s="30" t="s">
        <v>65</v>
      </c>
      <c r="B1" s="30"/>
      <c r="C1" s="30"/>
      <c r="D1" s="30"/>
    </row>
    <row r="2" spans="1:5" ht="63" x14ac:dyDescent="0.25">
      <c r="A2" s="31" t="s">
        <v>66</v>
      </c>
      <c r="B2" s="32" t="s">
        <v>67</v>
      </c>
      <c r="C2" s="33" t="s">
        <v>102</v>
      </c>
      <c r="D2" s="33" t="s">
        <v>68</v>
      </c>
    </row>
    <row r="3" spans="1:5" ht="47.25" x14ac:dyDescent="0.25">
      <c r="A3" s="34" t="s">
        <v>69</v>
      </c>
      <c r="B3" s="35" t="s">
        <v>70</v>
      </c>
      <c r="C3" s="36">
        <v>163693.83999999997</v>
      </c>
      <c r="D3" s="49">
        <v>163693.83999999997</v>
      </c>
      <c r="E3" s="45"/>
    </row>
    <row r="4" spans="1:5" ht="15.75" x14ac:dyDescent="0.25">
      <c r="A4" s="34" t="s">
        <v>71</v>
      </c>
      <c r="B4" s="35" t="s">
        <v>72</v>
      </c>
      <c r="C4" s="37">
        <v>32738.767999999996</v>
      </c>
      <c r="D4" s="50">
        <f>D3*0.2</f>
        <v>32738.767999999996</v>
      </c>
      <c r="E4" s="45"/>
    </row>
    <row r="5" spans="1:5" ht="47.25" x14ac:dyDescent="0.25">
      <c r="A5" s="34" t="s">
        <v>73</v>
      </c>
      <c r="B5" s="38" t="s">
        <v>74</v>
      </c>
      <c r="C5" s="39">
        <v>196432.60799999995</v>
      </c>
      <c r="D5" s="49">
        <f>D3+D4</f>
        <v>196432.60799999995</v>
      </c>
      <c r="E5" s="45"/>
    </row>
    <row r="6" spans="1:5" ht="47.25" x14ac:dyDescent="0.25">
      <c r="A6" s="34" t="s">
        <v>75</v>
      </c>
      <c r="B6" s="38" t="s">
        <v>76</v>
      </c>
      <c r="C6" s="37">
        <v>206844.84247147935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206844.84247147935</v>
      </c>
      <c r="E6" s="45"/>
    </row>
    <row r="7" spans="1:5" ht="47.25" x14ac:dyDescent="0.25">
      <c r="A7" s="34" t="s">
        <v>77</v>
      </c>
      <c r="B7" s="35" t="s">
        <v>78</v>
      </c>
      <c r="C7" s="40">
        <v>18248.591419999982</v>
      </c>
      <c r="D7" s="50">
        <v>18248.591419999982</v>
      </c>
      <c r="E7" s="45"/>
    </row>
    <row r="8" spans="1:5" ht="31.5" x14ac:dyDescent="0.25">
      <c r="A8" s="34" t="s">
        <v>79</v>
      </c>
      <c r="B8" s="35" t="s">
        <v>80</v>
      </c>
      <c r="C8" s="40">
        <v>178184.01657999997</v>
      </c>
      <c r="D8" s="50">
        <f>D5-D7</f>
        <v>178184.01657999997</v>
      </c>
      <c r="E8" s="45"/>
    </row>
    <row r="9" spans="1:5" ht="47.25" x14ac:dyDescent="0.25">
      <c r="A9" s="34" t="s">
        <v>81</v>
      </c>
      <c r="B9" s="35" t="s">
        <v>82</v>
      </c>
      <c r="C9" s="40">
        <v>161704.43216000003</v>
      </c>
      <c r="D9" s="50">
        <f>SUM(D10:D17)</f>
        <v>161704.43216000003</v>
      </c>
      <c r="E9" s="45"/>
    </row>
    <row r="10" spans="1:5" ht="15.75" x14ac:dyDescent="0.25">
      <c r="A10" s="34" t="s">
        <v>83</v>
      </c>
      <c r="B10" s="35" t="s">
        <v>84</v>
      </c>
      <c r="C10" s="40">
        <v>81850.429780000006</v>
      </c>
      <c r="D10" s="50">
        <v>81850.429780000006</v>
      </c>
      <c r="E10" s="51">
        <v>105.2557</v>
      </c>
    </row>
    <row r="11" spans="1:5" ht="15.75" x14ac:dyDescent="0.25">
      <c r="A11" s="34" t="s">
        <v>85</v>
      </c>
      <c r="B11" s="35" t="s">
        <v>86</v>
      </c>
      <c r="C11" s="40">
        <v>76392.027660000022</v>
      </c>
      <c r="D11" s="50">
        <v>76392.027660000022</v>
      </c>
      <c r="E11" s="51">
        <v>106.826398641827</v>
      </c>
    </row>
    <row r="12" spans="1:5" ht="15.75" x14ac:dyDescent="0.25">
      <c r="A12" s="34" t="s">
        <v>87</v>
      </c>
      <c r="B12" s="35" t="s">
        <v>88</v>
      </c>
      <c r="C12" s="40">
        <v>3461.9747200000002</v>
      </c>
      <c r="D12" s="50">
        <v>3461.9747200000002</v>
      </c>
      <c r="E12" s="51">
        <v>105.561885224957</v>
      </c>
    </row>
    <row r="13" spans="1:5" ht="15.75" x14ac:dyDescent="0.25">
      <c r="A13" s="34" t="s">
        <v>89</v>
      </c>
      <c r="B13" s="35" t="s">
        <v>90</v>
      </c>
      <c r="C13" s="40">
        <v>0</v>
      </c>
      <c r="D13" s="50">
        <v>0</v>
      </c>
      <c r="E13" s="51">
        <v>104.9354</v>
      </c>
    </row>
    <row r="14" spans="1:5" ht="15.75" x14ac:dyDescent="0.25">
      <c r="A14" s="34" t="s">
        <v>91</v>
      </c>
      <c r="B14" s="35" t="s">
        <v>92</v>
      </c>
      <c r="C14" s="40">
        <v>0</v>
      </c>
      <c r="D14" s="50">
        <v>0</v>
      </c>
      <c r="E14" s="51">
        <v>113.87439215858601</v>
      </c>
    </row>
    <row r="15" spans="1:5" ht="15.75" x14ac:dyDescent="0.25">
      <c r="A15" s="34" t="s">
        <v>93</v>
      </c>
      <c r="B15" s="35" t="s">
        <v>94</v>
      </c>
      <c r="C15" s="40">
        <v>0</v>
      </c>
      <c r="D15" s="50">
        <v>0</v>
      </c>
      <c r="E15" s="51">
        <v>105.89170681013999</v>
      </c>
    </row>
    <row r="16" spans="1:5" ht="15.75" x14ac:dyDescent="0.25">
      <c r="A16" s="34" t="s">
        <v>95</v>
      </c>
      <c r="B16" s="35" t="s">
        <v>96</v>
      </c>
      <c r="C16" s="40">
        <v>0</v>
      </c>
      <c r="D16" s="50">
        <v>0</v>
      </c>
      <c r="E16" s="51">
        <v>105.30227480021099</v>
      </c>
    </row>
    <row r="17" spans="1:5" ht="15.75" x14ac:dyDescent="0.25">
      <c r="A17" s="34" t="s">
        <v>97</v>
      </c>
      <c r="B17" s="35" t="s">
        <v>98</v>
      </c>
      <c r="C17" s="40">
        <v>0</v>
      </c>
      <c r="D17" s="50">
        <v>0</v>
      </c>
      <c r="E17" s="51">
        <v>104.794259089128</v>
      </c>
    </row>
    <row r="18" spans="1:5" ht="47.25" x14ac:dyDescent="0.25">
      <c r="A18" s="34">
        <v>8</v>
      </c>
      <c r="B18" s="35" t="s">
        <v>99</v>
      </c>
      <c r="C18" s="40">
        <v>206.84484247147935</v>
      </c>
      <c r="D18" s="50">
        <f>D6/1000</f>
        <v>206.84484247147935</v>
      </c>
      <c r="E18" s="45"/>
    </row>
    <row r="19" spans="1:5" ht="78.75" x14ac:dyDescent="0.25">
      <c r="A19" s="34">
        <v>9</v>
      </c>
      <c r="B19" s="35" t="s">
        <v>100</v>
      </c>
      <c r="C19" s="40">
        <v>0</v>
      </c>
      <c r="D19" s="50">
        <v>0</v>
      </c>
      <c r="E19" s="45"/>
    </row>
    <row r="20" spans="1:5" ht="31.5" x14ac:dyDescent="0.25">
      <c r="A20" s="34">
        <v>10</v>
      </c>
      <c r="B20" s="38" t="s">
        <v>101</v>
      </c>
      <c r="C20" s="39">
        <v>206.84484247147935</v>
      </c>
      <c r="D20" s="49">
        <f>D18+D19</f>
        <v>206.84484247147935</v>
      </c>
      <c r="E20" s="45"/>
    </row>
    <row r="22" spans="1:5" x14ac:dyDescent="0.25">
      <c r="C22" s="4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2023-02-24T09:25:42Z</dcterms:modified>
</cp:coreProperties>
</file>