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A126086E-11CB-4986-8E78-E764CF60F6F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рынка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</calcChain>
</file>

<file path=xl/sharedStrings.xml><?xml version="1.0" encoding="utf-8"?>
<sst xmlns="http://schemas.openxmlformats.org/spreadsheetml/2006/main" count="42" uniqueCount="29">
  <si>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</si>
  <si>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</si>
  <si>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</si>
  <si>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</si>
  <si>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</si>
  <si>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</si>
  <si>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</si>
  <si>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</si>
  <si>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</si>
  <si>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</si>
  <si>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</si>
  <si>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</si>
  <si>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</si>
  <si>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</si>
  <si>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</si>
  <si>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</si>
  <si>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</si>
  <si>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</si>
  <si>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</si>
  <si>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</si>
  <si>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</si>
  <si>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</si>
  <si>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</si>
  <si>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ООО Элком</t>
  </si>
  <si>
    <t xml:space="preserve">ООО "Эксперт Системс" </t>
  </si>
  <si>
    <t>ООО Первый сервисный провайдер</t>
  </si>
  <si>
    <t>Кириш, МФУ (22-1-20-3-05-04-2-0109)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</si>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</sst>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164" fontId="7" fillId="0" borderId="5" xfId="0" applyNumberFormat="1" applyFont="1" applyBorder="1" applyProtection="1"/>
    <xf numFmtId="164" fontId="7" fillId="0" borderId="1" xfId="0" applyNumberFormat="1" applyFont="1" applyBorder="1" applyProtection="1"/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Continuous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B1" sqref="B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13</v>
      </c>
    </row>
    <row r="2" spans="1:13" x14ac:dyDescent="0.25">
      <c r="J2" s="6"/>
    </row>
    <row r="3" spans="1:13" s="8" customFormat="1" ht="15.75" x14ac:dyDescent="0.25">
      <c r="A3" s="7" t="s">
        <v>0</v>
      </c>
      <c r="B3" s="44" t="s">
        <v>28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22</v>
      </c>
    </row>
    <row r="6" spans="1:13" s="12" customFormat="1" ht="12.75" x14ac:dyDescent="0.2">
      <c r="A6" s="35" t="s">
        <v>1</v>
      </c>
      <c r="B6" s="36" t="s">
        <v>2</v>
      </c>
      <c r="C6" s="37"/>
      <c r="D6" s="35" t="s">
        <v>4</v>
      </c>
      <c r="E6" s="17" t="s">
        <v>5</v>
      </c>
      <c r="F6" s="17"/>
      <c r="G6" s="17"/>
      <c r="H6" s="17" t="s">
        <v>6</v>
      </c>
      <c r="I6" s="17"/>
      <c r="J6" s="17"/>
      <c r="K6" s="17" t="s">
        <v>7</v>
      </c>
      <c r="L6" s="17"/>
      <c r="M6" s="17"/>
    </row>
    <row r="7" spans="1:13" s="12" customFormat="1" ht="12.75" x14ac:dyDescent="0.2">
      <c r="A7" s="35"/>
      <c r="B7" s="38"/>
      <c r="C7" s="39"/>
      <c r="D7" s="35"/>
      <c r="E7" s="28" t="s">
        <v>23</v>
      </c>
      <c r="F7" s="29"/>
      <c r="G7" s="29"/>
      <c r="H7" s="30" t="s">
        <v>24</v>
      </c>
      <c r="I7" s="31"/>
      <c r="J7" s="32"/>
      <c r="K7" s="28" t="s">
        <v>25</v>
      </c>
      <c r="L7" s="33"/>
      <c r="M7" s="34"/>
    </row>
    <row r="8" spans="1:13" s="12" customFormat="1" ht="12.75" x14ac:dyDescent="0.2">
      <c r="A8" s="35"/>
      <c r="B8" s="40"/>
      <c r="C8" s="41"/>
      <c r="D8" s="35"/>
      <c r="E8" s="17" t="s">
        <v>9</v>
      </c>
      <c r="F8" s="17" t="s">
        <v>10</v>
      </c>
      <c r="G8" s="17" t="s">
        <v>11</v>
      </c>
      <c r="H8" s="17" t="s">
        <v>9</v>
      </c>
      <c r="I8" s="17" t="s">
        <v>10</v>
      </c>
      <c r="J8" s="17" t="s">
        <v>11</v>
      </c>
      <c r="K8" s="17" t="s">
        <v>9</v>
      </c>
      <c r="L8" s="17" t="s">
        <v>10</v>
      </c>
      <c r="M8" s="17" t="s">
        <v>11</v>
      </c>
    </row>
    <row r="9" spans="1:13" s="12" customFormat="1" ht="12.75" x14ac:dyDescent="0.2">
      <c r="A9" s="10" t="s">
        <v>3</v>
      </c>
      <c r="B9" s="26" t="s">
        <v>26</v>
      </c>
      <c r="C9" s="27"/>
      <c r="D9" s="14">
        <v>1</v>
      </c>
      <c r="E9" s="13">
        <v>427.39699999999999</v>
      </c>
      <c r="F9" s="13">
        <v>85.478999999999999</v>
      </c>
      <c r="G9" s="13">
        <v>512.87699999999995</v>
      </c>
      <c r="H9" s="13">
        <v>415.20800000000003</v>
      </c>
      <c r="I9" s="13">
        <v>83.04</v>
      </c>
      <c r="J9" s="13">
        <v>498.25</v>
      </c>
      <c r="K9" s="13">
        <v>424.49</v>
      </c>
      <c r="L9" s="13">
        <v>84.897999999999996</v>
      </c>
      <c r="M9" s="13">
        <v>509.38900000000001</v>
      </c>
    </row>
    <row r="10" spans="1:13" s="12" customFormat="1" ht="12.75" x14ac:dyDescent="0.2">
      <c r="A10" s="10" t="s">
        <v>17</v>
      </c>
      <c r="B10" s="26" t="s">
        <v>8</v>
      </c>
      <c r="C10" s="27"/>
      <c r="D10" s="11"/>
      <c r="E10" s="13">
        <f t="shared" ref="E10:M10" si="0">IFERROR(E9*$E$11*$D$9,"Необходимо указать год по п.4-5 в диапазоне 2020-2024")</f>
        <v>427.39699999999999</v>
      </c>
      <c r="F10" s="13">
        <f t="shared" si="0"/>
        <v>85.478999999999999</v>
      </c>
      <c r="G10" s="13">
        <f t="shared" si="0"/>
        <v>512.87699999999995</v>
      </c>
      <c r="H10" s="13">
        <f t="shared" si="0"/>
        <v>415.20800000000003</v>
      </c>
      <c r="I10" s="13">
        <f t="shared" si="0"/>
        <v>83.04</v>
      </c>
      <c r="J10" s="13">
        <f t="shared" si="0"/>
        <v>498.25</v>
      </c>
      <c r="K10" s="13">
        <f t="shared" si="0"/>
        <v>424.49</v>
      </c>
      <c r="L10" s="13">
        <f t="shared" si="0"/>
        <v>84.897999999999996</v>
      </c>
      <c r="M10" s="13">
        <f t="shared" si="0"/>
        <v>509.38900000000001</v>
      </c>
    </row>
    <row r="11" spans="1:13" s="12" customFormat="1" ht="12.75" x14ac:dyDescent="0.2">
      <c r="A11" s="10" t="s">
        <v>18</v>
      </c>
      <c r="B11" s="26" t="s">
        <v>12</v>
      </c>
      <c r="C11" s="27"/>
      <c r="D11" s="14" t="s">
        <v>16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19</v>
      </c>
      <c r="B12" s="26" t="s">
        <v>14</v>
      </c>
      <c r="C12" s="27"/>
      <c r="D12" s="14" t="s">
        <v>16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20</v>
      </c>
      <c r="B13" s="26" t="s">
        <v>15</v>
      </c>
      <c r="C13" s="27"/>
      <c r="D13" s="14" t="s">
        <v>16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x14ac:dyDescent="0.2">
      <c r="A14" s="24" t="s">
        <v>21</v>
      </c>
      <c r="B14" s="42" t="s">
        <v>27</v>
      </c>
      <c r="C14" s="15" t="s">
        <v>9</v>
      </c>
      <c r="D14" s="15" t="s">
        <v>16</v>
      </c>
      <c r="E14" s="22">
        <v>412.89499999999998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12.75" x14ac:dyDescent="0.2">
      <c r="A15" s="25"/>
      <c r="B15" s="43"/>
      <c r="C15" s="14" t="s">
        <v>11</v>
      </c>
      <c r="D15" s="14" t="s">
        <v>16</v>
      </c>
      <c r="E15" s="23">
        <v>495.47399999999993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2023-02-10T10:22:42Z</dcterms:modified>
</cp:coreProperties>
</file>