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2350FB70-C5AB-42F0-B3A9-B971333D361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  <sheet name="Матрица" sheetId="2" state="hidden" r:id="rId2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1" i="1" l="1"/>
  <c r="F9" i="2" l="1"/>
  <c r="G10" i="2"/>
  <c r="G9" i="2"/>
  <c r="C6" i="2"/>
  <c r="D6" i="2" s="1"/>
  <c r="E6" i="2" s="1"/>
  <c r="F6" i="2" s="1"/>
  <c r="G6" i="2" s="1"/>
  <c r="G3" i="2"/>
  <c r="F3" i="2"/>
  <c r="E3" i="2"/>
  <c r="E8" i="2" s="1"/>
  <c r="F8" i="2" s="1"/>
  <c r="G8" i="2" s="1"/>
  <c r="D3" i="2"/>
  <c r="D7" i="2" s="1"/>
  <c r="E7" i="2" s="1"/>
  <c r="C3" i="2"/>
  <c r="F7" i="2" l="1"/>
  <c r="G7" i="2" s="1"/>
  <c r="L10" i="1"/>
  <c r="H10" i="1" l="1"/>
  <c r="G10" i="1"/>
  <c r="K10" i="1"/>
  <c r="I10" i="1"/>
  <c r="J10" i="1"/>
  <c r="F10" i="1"/>
  <c r="M10" i="1"/>
  <c r="E10" i="1"/>
  <c r="E14" i="1" l="1"/>
  <c r="E15" i="1"/>
</calcChain>
</file>

<file path=xl/sharedStrings.xml><?xml version="1.0" encoding="utf-8"?>
<sst xmlns="http://schemas.openxmlformats.org/spreadsheetml/2006/main" count="41" uniqueCount="28">
  <si>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</si>
  <si>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</si>
  <si>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</si>
  <si>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</si>
  <si>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</si>
  <si>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</si>
  <si>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</si>
  <si>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</si>
  <si>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</si>
  <si>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</si>
  <si>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</si>
  <si>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</si>
  <si>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</si>
  <si>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</si>
  <si>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</si>
  <si>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</si>
  <si>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</si>
  <si>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</si>
  <si>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</si>
  <si>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</si>
  <si>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</si>
  <si>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</si>
  <si>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</si>
  <si>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Минимальная стоимость по анализу рынка, всего</t>
  </si>
  <si>
    <t>ООО "Автомир-тендер"</t>
  </si>
  <si>
    <t>ООО "РОЛЬФ МОТОРС"</t>
  </si>
  <si>
    <t>ООО "СЕВЕРО-ВОСТОК"</t>
  </si>
  <si>
    <t>ЦА, Приобретение автомобиля легкового (23-1-00-3-05-04-2-0010)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</si>
</sst>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29">
    <xf numFmtId="0" fontId="0" fillId="0" borderId="0" xfId="0"/>
    <xf numFmtId="0" fontId="0" fillId="0" borderId="1" xfId="0" applyBorder="1"/>
    <xf numFmtId="0" fontId="6" fillId="0" borderId="1" xfId="0" applyFont="1" applyBorder="1"/>
    <xf numFmtId="164" fontId="1" fillId="0" borderId="1" xfId="1" applyFont="1" applyBorder="1"/>
    <xf numFmtId="164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5" fontId="2" fillId="0" borderId="1" xfId="0" applyNumberFormat="1" applyFont="1" applyBorder="1" applyProtection="1"/>
    <xf numFmtId="4" fontId="2" fillId="0" borderId="1" xfId="0" applyNumberFormat="1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topLeftCell="A4" zoomScale="85" zoomScaleNormal="85" zoomScaleSheetLayoutView="85" workbookViewId="0">
      <selection activeCell="K15" sqref="K15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14</v>
      </c>
    </row>
    <row r="2" spans="1:13" x14ac:dyDescent="0.25">
      <c r="J2" s="6"/>
    </row>
    <row r="3" spans="1:13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12</v>
      </c>
    </row>
    <row r="6" spans="1:13" x14ac:dyDescent="0.25">
      <c r="A6" s="17" t="s">
        <v>1</v>
      </c>
      <c r="B6" s="23" t="s">
        <v>2</v>
      </c>
      <c r="C6" s="24"/>
      <c r="D6" s="17" t="s">
        <v>4</v>
      </c>
      <c r="E6" s="10" t="s">
        <v>5</v>
      </c>
      <c r="F6" s="10"/>
      <c r="G6" s="10"/>
      <c r="H6" s="10" t="s">
        <v>6</v>
      </c>
      <c r="I6" s="10"/>
      <c r="J6" s="10"/>
      <c r="K6" s="10" t="s">
        <v>7</v>
      </c>
      <c r="L6" s="10"/>
      <c r="M6" s="10"/>
    </row>
    <row r="7" spans="1:13" x14ac:dyDescent="0.25">
      <c r="A7" s="17"/>
      <c r="B7" s="25"/>
      <c r="C7" s="26"/>
      <c r="D7" s="17"/>
      <c r="E7" s="10" t="s">
        <v>24</v>
      </c>
      <c r="F7" s="10"/>
      <c r="G7" s="10"/>
      <c r="H7" s="10" t="s">
        <v>25</v>
      </c>
      <c r="I7" s="10"/>
      <c r="J7" s="10"/>
      <c r="K7" s="10" t="s">
        <v>26</v>
      </c>
      <c r="L7" s="10"/>
      <c r="M7" s="10"/>
    </row>
    <row r="8" spans="1:13" x14ac:dyDescent="0.25">
      <c r="A8" s="17"/>
      <c r="B8" s="27"/>
      <c r="C8" s="28"/>
      <c r="D8" s="17"/>
      <c r="E8" s="10" t="s">
        <v>9</v>
      </c>
      <c r="F8" s="10" t="s">
        <v>10</v>
      </c>
      <c r="G8" s="10" t="s">
        <v>11</v>
      </c>
      <c r="H8" s="10" t="s">
        <v>9</v>
      </c>
      <c r="I8" s="10" t="s">
        <v>10</v>
      </c>
      <c r="J8" s="10" t="s">
        <v>11</v>
      </c>
      <c r="K8" s="10" t="s">
        <v>9</v>
      </c>
      <c r="L8" s="10" t="s">
        <v>10</v>
      </c>
      <c r="M8" s="10" t="s">
        <v>11</v>
      </c>
    </row>
    <row r="9" spans="1:13" x14ac:dyDescent="0.25">
      <c r="A9" s="11" t="s">
        <v>3</v>
      </c>
      <c r="B9" s="21" t="s">
        <v>27</v>
      </c>
      <c r="C9" s="22"/>
      <c r="D9" s="12">
        <v>1</v>
      </c>
      <c r="E9" s="16">
        <v>6593.0416699999996</v>
      </c>
      <c r="F9" s="16">
        <v>1318.60833</v>
      </c>
      <c r="G9" s="16">
        <v>7911.65</v>
      </c>
      <c r="H9" s="16">
        <v>6581.9166699999996</v>
      </c>
      <c r="I9" s="16">
        <v>1316.3833299999999</v>
      </c>
      <c r="J9" s="16">
        <v>7898.3</v>
      </c>
      <c r="K9" s="16">
        <v>6590.25</v>
      </c>
      <c r="L9" s="16">
        <v>1318.05</v>
      </c>
      <c r="M9" s="16">
        <v>7908.3</v>
      </c>
    </row>
    <row r="10" spans="1:13" x14ac:dyDescent="0.25">
      <c r="A10" s="11" t="s">
        <v>18</v>
      </c>
      <c r="B10" s="21" t="s">
        <v>8</v>
      </c>
      <c r="C10" s="22"/>
      <c r="D10" s="12"/>
      <c r="E10" s="16">
        <f t="shared" ref="E10:M10" si="0">IFERROR(E9*$E$11*$D$9,"Необходимо указать год по п.4-5 в диапазоне 2020-2024")</f>
        <v>7268.858712682435</v>
      </c>
      <c r="F10" s="16">
        <f t="shared" si="0"/>
        <v>1453.7717381264688</v>
      </c>
      <c r="G10" s="16">
        <f t="shared" si="0"/>
        <v>8722.6304508089033</v>
      </c>
      <c r="H10" s="16">
        <f t="shared" si="0"/>
        <v>7256.5933491027463</v>
      </c>
      <c r="I10" s="16">
        <f t="shared" si="0"/>
        <v>1451.3186654105307</v>
      </c>
      <c r="J10" s="16">
        <f t="shared" si="0"/>
        <v>8707.9120145132783</v>
      </c>
      <c r="K10" s="16">
        <f t="shared" si="0"/>
        <v>7265.7808836896711</v>
      </c>
      <c r="L10" s="16">
        <f t="shared" si="0"/>
        <v>1453.1561767379342</v>
      </c>
      <c r="M10" s="16">
        <f t="shared" si="0"/>
        <v>8718.9370604276046</v>
      </c>
    </row>
    <row r="11" spans="1:13" x14ac:dyDescent="0.25">
      <c r="A11" s="11" t="s">
        <v>19</v>
      </c>
      <c r="B11" s="21" t="s">
        <v>13</v>
      </c>
      <c r="C11" s="22"/>
      <c r="D11" s="13" t="s">
        <v>17</v>
      </c>
      <c r="E11" s="15">
        <f>IFERROR(INDEX(Матрица!B6:G11,MATCH(Лист1!E12,Матрица!A6:A11,0),MATCH(Лист1!E13,Матрица!B5:G5,0)),"Необходимо указать год по п.4-5 в диапазоне 2020-2024")</f>
        <v>1.1025045914327485</v>
      </c>
    </row>
    <row r="12" spans="1:13" x14ac:dyDescent="0.25">
      <c r="A12" s="11" t="s">
        <v>20</v>
      </c>
      <c r="B12" s="21" t="s">
        <v>15</v>
      </c>
      <c r="C12" s="22"/>
      <c r="D12" s="13" t="s">
        <v>17</v>
      </c>
      <c r="E12" s="12">
        <v>2021</v>
      </c>
    </row>
    <row r="13" spans="1:13" x14ac:dyDescent="0.25">
      <c r="A13" s="11" t="s">
        <v>21</v>
      </c>
      <c r="B13" s="21" t="s">
        <v>16</v>
      </c>
      <c r="C13" s="22"/>
      <c r="D13" s="13" t="s">
        <v>17</v>
      </c>
      <c r="E13" s="12">
        <v>2023</v>
      </c>
    </row>
    <row r="14" spans="1:13" x14ac:dyDescent="0.25">
      <c r="A14" s="19" t="s">
        <v>22</v>
      </c>
      <c r="B14" s="18" t="s">
        <v>23</v>
      </c>
      <c r="C14" s="14" t="s">
        <v>9</v>
      </c>
      <c r="D14" s="14" t="s">
        <v>17</v>
      </c>
      <c r="E14" s="16">
        <f>MIN(E10,H10,K10)</f>
        <v>7256.5933491027463</v>
      </c>
    </row>
    <row r="15" spans="1:13" x14ac:dyDescent="0.25">
      <c r="A15" s="20"/>
      <c r="B15" s="18"/>
      <c r="C15" s="13" t="s">
        <v>11</v>
      </c>
      <c r="D15" s="13" t="s">
        <v>17</v>
      </c>
      <c r="E15" s="16">
        <f>MIN(G10,J10,M10)</f>
        <v>8707.9120145132783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17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2022-01-27T12:04:48Z</dcterms:modified>
</cp:coreProperties>
</file>