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6B90334C-689A-4332-A1C7-493E4AA848ED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K9" i="1" l="1"/>
  <c r="L9" i="1" s="1"/>
  <c r="H9" i="1"/>
  <c r="I9" i="1" l="1"/>
  <c r="F9" i="1"/>
  <c r="H3" i="2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K10" i="1"/>
  <c r="H10" i="1"/>
  <c r="M10" i="1"/>
  <c r="G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<sst xmlns="http://schemas.openxmlformats.org/spreadsheetml/2006/main" count="42" uniqueCount="29">
  <si>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</si>
  <si>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</si>
  <si>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</si>
  <si>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</si>
  <si>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</si>
  <si>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</si>
  <si>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</si>
  <si>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</si>
  <si>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</si>
  <si>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</si>
  <si>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</si>
  <si>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</si>
  <si>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</si>
  <si>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</si>
  <si>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</si>
  <si>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</si>
  <si>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</si>
  <si>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</si>
  <si>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</si>
  <si>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</si>
  <si>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</si>
  <si>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</si>
  <si>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</si>
  <si>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</si>
  <si>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"СофтЛайн Трейд"</t>
  </si>
  <si>
    <t>ООО "ЛАНИТ Северо-Запад"</t>
  </si>
  <si>
    <t>ООО "Софистика"</t>
  </si>
  <si>
    <t>2023</t>
  </si>
  <si>
    <t>ЦА, Кластер серверных коммутаторов в ЦОД (23-1-00-3-05-04-2-0101)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</si>
</sst>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/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Protection="1"/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1" t="s">
        <v>0</v>
      </c>
      <c r="B6" s="32" t="s">
        <v>1</v>
      </c>
      <c r="C6" s="33"/>
      <c r="D6" s="31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1"/>
      <c r="B7" s="34"/>
      <c r="C7" s="35"/>
      <c r="D7" s="31"/>
      <c r="E7" s="23" t="s">
        <v>24</v>
      </c>
      <c r="F7" s="24"/>
      <c r="G7" s="25"/>
      <c r="H7" s="23" t="s">
        <v>25</v>
      </c>
      <c r="I7" s="24"/>
      <c r="J7" s="25"/>
      <c r="K7" s="23" t="s">
        <v>26</v>
      </c>
      <c r="L7" s="24"/>
      <c r="M7" s="25"/>
    </row>
    <row r="8" spans="1:13" x14ac:dyDescent="0.25">
      <c r="A8" s="31"/>
      <c r="B8" s="36"/>
      <c r="C8" s="37"/>
      <c r="D8" s="31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9" t="s">
        <v>28</v>
      </c>
      <c r="C9" s="30"/>
      <c r="D9" s="12">
        <v>1</v>
      </c>
      <c r="E9" s="18">
        <f ca="1">G9/1.2</f>
        <v>3333.3333333333335</v>
      </c>
      <c r="F9" s="18">
        <f ca="1">H9/1.2</f>
        <v>2916.666666666667</v>
      </c>
      <c r="G9" s="18">
        <v>4000</v>
      </c>
      <c r="H9" s="18">
        <f ca="1">J9/1.2</f>
        <v>3500</v>
      </c>
      <c r="I9" s="18">
        <f ca="1">J9-H9</f>
        <v>700</v>
      </c>
      <c r="J9" s="18">
        <v>4200</v>
      </c>
      <c r="K9" s="18">
        <f ca="1">M9/1.2</f>
        <v>3583.3333333333335</v>
      </c>
      <c r="L9" s="18">
        <f ca="1">M9-K9</f>
        <v>716.66666666666652</v>
      </c>
      <c r="M9" s="18">
        <v>4300</v>
      </c>
    </row>
    <row r="10" spans="1:13" x14ac:dyDescent="0.25">
      <c r="A10" s="11" t="s">
        <v>17</v>
      </c>
      <c r="B10" s="29" t="s">
        <v>7</v>
      </c>
      <c r="C10" s="30"/>
      <c r="D10" s="12"/>
      <c r="E10" s="18">
        <f t="shared" ref="E10:M10" ca="1" si="0">IFERROR(E9*$E$11*$D$9,"Необходимо указать год по п.4-5 в диапазоне 2020-2024")</f>
        <v>3333.3333333333335</v>
      </c>
      <c r="F10" s="18">
        <f t="shared" ca="1" si="0"/>
        <v>2916.666666666667</v>
      </c>
      <c r="G10" s="18">
        <f t="shared" ca="1" si="0"/>
        <v>4000</v>
      </c>
      <c r="H10" s="18">
        <f t="shared" ca="1" si="0"/>
        <v>3500</v>
      </c>
      <c r="I10" s="18">
        <f t="shared" ca="1" si="0"/>
        <v>700</v>
      </c>
      <c r="J10" s="18">
        <f t="shared" ca="1" si="0"/>
        <v>4200</v>
      </c>
      <c r="K10" s="18">
        <f t="shared" ca="1" si="0"/>
        <v>3583.3333333333335</v>
      </c>
      <c r="L10" s="18">
        <f t="shared" ca="1" si="0"/>
        <v>716.66666666666652</v>
      </c>
      <c r="M10" s="18">
        <f t="shared" ca="1" si="0"/>
        <v>4300</v>
      </c>
    </row>
    <row r="11" spans="1:13" x14ac:dyDescent="0.25">
      <c r="A11" s="11" t="s">
        <v>18</v>
      </c>
      <c r="B11" s="29" t="s">
        <v>12</v>
      </c>
      <c r="C11" s="30"/>
      <c r="D11" s="13" t="s">
        <v>16</v>
      </c>
      <c r="E11" s="19">
        <v>1</v>
      </c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1" t="s">
        <v>19</v>
      </c>
      <c r="B12" s="29" t="s">
        <v>14</v>
      </c>
      <c r="C12" s="30"/>
      <c r="D12" s="13" t="s">
        <v>16</v>
      </c>
      <c r="E12" s="21" t="s">
        <v>27</v>
      </c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1" t="s">
        <v>20</v>
      </c>
      <c r="B13" s="29" t="s">
        <v>15</v>
      </c>
      <c r="C13" s="30"/>
      <c r="D13" s="13" t="s">
        <v>16</v>
      </c>
      <c r="E13" s="21">
        <v>2023</v>
      </c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7" t="s">
        <v>21</v>
      </c>
      <c r="B14" s="26" t="s">
        <v>23</v>
      </c>
      <c r="C14" s="14" t="s">
        <v>8</v>
      </c>
      <c r="D14" s="14" t="s">
        <v>16</v>
      </c>
      <c r="E14" s="22">
        <f ca="1">E15/1.2</f>
        <v>3472.2222222222226</v>
      </c>
      <c r="F14" s="20"/>
      <c r="G14" s="20"/>
      <c r="H14" s="20"/>
      <c r="I14" s="20"/>
      <c r="J14" s="20"/>
      <c r="K14" s="20"/>
      <c r="L14" s="20"/>
      <c r="M14" s="20"/>
    </row>
    <row r="15" spans="1:13" ht="30" customHeight="1" x14ac:dyDescent="0.25">
      <c r="A15" s="28"/>
      <c r="B15" s="26"/>
      <c r="C15" s="13" t="s">
        <v>10</v>
      </c>
      <c r="D15" s="13" t="s">
        <v>16</v>
      </c>
      <c r="E15" s="19">
        <f ca="1">(G10+J10+M10)/3</f>
        <v>4166.666666666667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K7:M7"/>
    <mergeCell ref="B14:B15"/>
    <mergeCell ref="A14:A15"/>
    <mergeCell ref="B13:C13"/>
    <mergeCell ref="B12:C12"/>
    <mergeCell ref="B10:C10"/>
    <mergeCell ref="B11:C11"/>
    <mergeCell ref="B9:C9"/>
    <mergeCell ref="D6:D8"/>
    <mergeCell ref="A6:A8"/>
    <mergeCell ref="B6:C8"/>
    <mergeCell ref="E7:G7"/>
    <mergeCell ref="H7:J7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 ca="1">C2/100</f>
        <v>1.05561885224957</v>
      </c>
      <c r="D3" s="3">
        <f t="shared" ref="D3:H3" ca="1" si="0">D2/100</f>
        <v>1.0493540000000001</v>
      </c>
      <c r="E3" s="3">
        <f t="shared" ca="1" si="0"/>
        <v>1.1387439215858601</v>
      </c>
      <c r="F3" s="3">
        <f t="shared" ca="1" si="0"/>
        <v>1.0589170681014</v>
      </c>
      <c r="G3" s="3">
        <f t="shared" ca="1" si="0"/>
        <v>1.0530227480021099</v>
      </c>
      <c r="H3" s="3">
        <f t="shared" ca="1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ca="1" si="1">B6*C3</f>
        <v>1.05561885224957</v>
      </c>
      <c r="D6" s="4">
        <f t="shared" ca="1" si="1"/>
        <v>1.1077178650834953</v>
      </c>
      <c r="E6" s="4">
        <f t="shared" ca="1" si="1"/>
        <v>1.2614069856958963</v>
      </c>
      <c r="F6" s="4">
        <f t="shared" ca="1" si="1"/>
        <v>1.3357253869757231</v>
      </c>
      <c r="G6" s="4">
        <f t="shared" ca="1" si="1"/>
        <v>1.4065492175693577</v>
      </c>
      <c r="H6" s="4">
        <f t="shared" ca="1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 ca="1">C7*D3</f>
        <v>1.0493540000000001</v>
      </c>
      <c r="E7" s="4">
        <f ca="1">D7*E3</f>
        <v>1.1949454890918088</v>
      </c>
      <c r="F7" s="4">
        <f ca="1">E7*F3</f>
        <v>1.2653481738500916</v>
      </c>
      <c r="G7" s="4">
        <f ca="1">F7*G3</f>
        <v>1.3324404112070749</v>
      </c>
      <c r="H7" s="17">
        <f ca="1"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 ca="1">D8*E3</f>
        <v>1.1387439215858601</v>
      </c>
      <c r="F8" s="4">
        <f ca="1">E8*F3</f>
        <v>1.2058353747639896</v>
      </c>
      <c r="G8" s="4">
        <f ca="1">F8*G3</f>
        <v>1.2697720799721304</v>
      </c>
      <c r="H8" s="4">
        <f ca="1"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 ca="1">E9*F3</f>
        <v>1.0589170681014</v>
      </c>
      <c r="G9" s="4">
        <f ca="1">F9*G3</f>
        <v>1.1150637609584735</v>
      </c>
      <c r="H9" s="4">
        <f ca="1"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 ca="1">F10*G3</f>
        <v>1.0530227480021099</v>
      </c>
      <c r="H10" s="4">
        <f ca="1"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 ca="1"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2023-01-25T10:01:44Z</dcterms:modified>
</cp:coreProperties>
</file>