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3-1-05-1-03-04-2-0083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<sst xmlns="http://schemas.openxmlformats.org/spreadsheetml/2006/main" count="124" uniqueCount="76">
  <si>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</si>
  <si>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</si>
  <si>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</si>
  <si>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</si>
  <si>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</si>
  <si>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</si>
  <si>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</si>
  <si>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</si>
  <si>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</si>
  <si>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</si>
  <si>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</si>
  <si>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</si>
  <si>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</si>
  <si>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</si>
  <si>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</si>
  <si>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</si>
  <si>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</si>
  <si>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</si>
  <si>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</si>
  <si>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</si>
  <si>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</si>
  <si>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</si>
  <si>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</si>
  <si>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</si>
  <si>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</si>
  <si>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</si>
  <si>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</si>
  <si>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</si>
  <si>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</si>
  <si>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</si>
  <si>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</si>
  <si>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</si>
  <si>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</si>
  <si>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</si>
  <si>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</si>
  <si>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</si>
  <si>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</si>
  <si>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</si>
  <si>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</si>
  <si>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</si>
  <si>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</si>
  <si>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</si>
  <si>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</si>
  <si>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</si>
  <si>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</si>
  <si>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</si>
  <si>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</si>
  <si>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</si>
  <si>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</si>
  <si>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</si>
  <si>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</si>
  <si>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</si>
  <si>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</si>
  <si>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</si>
  <si>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</si>
  <si>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</si>
  <si>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</si>
  <si>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</si>
  <si>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</si>
  <si>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</si>
  <si>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</si>
  <si>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</si>
  <si>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</si>
  <si>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</si>
  <si>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</si>
  <si>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</si>
  <si>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</si>
  <si>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</si>
  <si>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</si>
  <si>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</si>
  <si>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</si>
  <si>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'Выб, Создание ТМ ТП-27 в г. Приморск (инв.№ 050002976) (23-1-05-1-03-04-2-0083)</t>
  </si>
  <si>
    <t>Год раскрытия информации: 2022 год</t>
  </si>
  <si>
    <t>Идентификатор инвестиционного проекта: J_23-1-05-1-03-04-2-0083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</si>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</sst>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7" t="s">
        <v>10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9" t="s">
        <v>40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70" t="s">
        <v>9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71" t="s">
        <v>72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72" t="s">
        <v>71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72" t="s">
        <v>73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73" t="s">
        <v>28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4" t="s">
        <v>0</v>
      </c>
      <c r="B10" s="57" t="s">
        <v>1</v>
      </c>
      <c r="C10" s="59" t="s">
        <v>7</v>
      </c>
      <c r="D10" s="59"/>
      <c r="E10" s="59"/>
      <c r="F10" s="59"/>
      <c r="G10" s="59"/>
      <c r="H10" s="59"/>
      <c r="I10" s="59"/>
      <c r="J10" s="59" t="s">
        <v>8</v>
      </c>
      <c r="K10" s="59"/>
      <c r="L10" s="59"/>
      <c r="M10" s="59"/>
      <c r="N10" s="59"/>
      <c r="O10" s="59"/>
      <c r="P10" s="59"/>
      <c r="Q10" s="17"/>
    </row>
    <row r="11" spans="1:33" ht="41.25" customHeight="1" x14ac:dyDescent="0.25">
      <c r="A11" s="74"/>
      <c r="B11" s="57"/>
      <c r="C11" s="60" t="s">
        <v>36</v>
      </c>
      <c r="D11" s="61"/>
      <c r="E11" s="61"/>
      <c r="F11" s="61"/>
      <c r="G11" s="61"/>
      <c r="H11" s="61"/>
      <c r="I11" s="62"/>
      <c r="J11" s="60" t="s">
        <v>74</v>
      </c>
      <c r="K11" s="61"/>
      <c r="L11" s="61"/>
      <c r="M11" s="61"/>
      <c r="N11" s="61"/>
      <c r="O11" s="61"/>
      <c r="P11" s="62"/>
      <c r="Q11" s="17"/>
    </row>
    <row r="12" spans="1:33" ht="33.75" customHeight="1" x14ac:dyDescent="0.25">
      <c r="A12" s="74"/>
      <c r="B12" s="57"/>
      <c r="C12" s="57" t="s">
        <v>4</v>
      </c>
      <c r="D12" s="57"/>
      <c r="E12" s="57"/>
      <c r="F12" s="57"/>
      <c r="G12" s="57" t="s">
        <v>17</v>
      </c>
      <c r="H12" s="58"/>
      <c r="I12" s="58"/>
      <c r="J12" s="57" t="s">
        <v>4</v>
      </c>
      <c r="K12" s="57"/>
      <c r="L12" s="57"/>
      <c r="M12" s="57"/>
      <c r="N12" s="57" t="s">
        <v>17</v>
      </c>
      <c r="O12" s="58"/>
      <c r="P12" s="58"/>
    </row>
    <row r="13" spans="1:33" s="6" customFormat="1" ht="63" x14ac:dyDescent="0.25">
      <c r="A13" s="74"/>
      <c r="B13" s="57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6</v>
      </c>
      <c r="M15" s="38" t="s">
        <v>21</v>
      </c>
      <c r="N15" s="38" t="s">
        <v>32</v>
      </c>
      <c r="O15" s="38">
        <v>180</v>
      </c>
      <c r="P15" s="38">
        <f>O15*L15*Q15</f>
        <v>1101.5999999999999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СУММ(P15:P18)</f>
        <v>1755.84</v>
      </c>
    </row>
    <row r="20" spans="1:17" x14ac:dyDescent="0.25">
      <c r="A20" s="63"/>
      <c r="B20" s="66"/>
      <c r="C20" s="66"/>
      <c r="D20" s="66"/>
      <c r="E20" s="66"/>
      <c r="F20" s="66"/>
      <c r="G20" s="66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63"/>
      <c r="B21" s="64"/>
      <c r="C21" s="64"/>
      <c r="D21" s="64"/>
      <c r="E21" s="64"/>
      <c r="F21" s="64"/>
      <c r="G21" s="64"/>
    </row>
    <row r="22" spans="1:17" x14ac:dyDescent="0.25">
      <c r="A22" s="65"/>
      <c r="B22" s="65"/>
      <c r="C22" s="65"/>
      <c r="D22" s="65"/>
      <c r="E22" s="65"/>
      <c r="F22" s="65"/>
      <c r="G22" s="65"/>
    </row>
    <row r="23" spans="1:17" x14ac:dyDescent="0.25">
      <c r="B23" s="32"/>
    </row>
    <row r="27" spans="1:17" x14ac:dyDescent="0.25">
      <c r="B27" s="32"/>
    </row>
  </sheetData>
  <mergeCells count="21">
    <mergeCell ref="A21:G21"/>
    <mergeCell ref="A22:G22"/>
    <mergeCell ref="A20:G20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  <mergeCell ref="J10:P10"/>
    <mergeCell ref="J11:P11"/>
    <mergeCell ref="G12:I12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1755.84</v>
      </c>
      <c r="D3" s="54">
        <v>1755.84</v>
      </c>
      <c r="E3" s="53"/>
    </row>
    <row r="4" spans="1:5" ht="15.75" x14ac:dyDescent="0.25">
      <c r="A4" s="44" t="s">
        <v>22</v>
      </c>
      <c r="B4" s="45" t="s">
        <v>44</v>
      </c>
      <c r="C4" s="47">
        <v>351.16800000000001</v>
      </c>
      <c r="D4" s="55">
        <f>D3*0.2</f>
        <v>351.16800000000001</v>
      </c>
      <c r="E4" s="53"/>
    </row>
    <row r="5" spans="1:5" ht="47.25" x14ac:dyDescent="0.25">
      <c r="A5" s="44" t="s">
        <v>26</v>
      </c>
      <c r="B5" s="48" t="s">
        <v>45</v>
      </c>
      <c r="C5" s="49">
        <v>2107.0079999999998</v>
      </c>
      <c r="D5" s="54">
        <f>D3+D4</f>
        <v>2107.0079999999998</v>
      </c>
      <c r="E5" s="53"/>
    </row>
    <row r="6" spans="1:5" ht="31.5" x14ac:dyDescent="0.25">
      <c r="A6" s="44" t="s">
        <v>18</v>
      </c>
      <c r="B6" s="48" t="s">
        <v>46</v>
      </c>
      <c r="C6" s="47">
        <v>2838.2926919675106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3245.9780759925084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2107.0079999999998</v>
      </c>
      <c r="D8" s="55">
        <f>D5-D7</f>
        <v>2107.0079999999998</v>
      </c>
      <c r="E8" s="53"/>
    </row>
    <row r="9" spans="1:5" ht="47.25" x14ac:dyDescent="0.25">
      <c r="A9" s="44" t="s">
        <v>50</v>
      </c>
      <c r="B9" s="45" t="s">
        <v>51</v>
      </c>
      <c r="C9" s="50">
        <v>2621.0572729999999</v>
      </c>
      <c r="D9" s="55">
        <f>SUM(D10:D17)</f>
        <v>2621.0572729999999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2621.0572729999999</v>
      </c>
      <c r="D15" s="55">
        <v>37.131644698000002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0</v>
      </c>
      <c r="D16" s="55">
        <v>2583.925628302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0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2.8382926919675104</v>
      </c>
      <c r="D18" s="55">
        <f>D6/1000</f>
        <v>3.2459780759925083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2.8382926919675104</v>
      </c>
      <c r="D20" s="54">
        <f>D18+D19</f>
        <v>3.2459780759925083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2023-02-24T12:11:57Z</dcterms:modified>
</cp:coreProperties>
</file>