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3-1-05-1-03-04-2-0115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  <externalReference r:id="rId5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Titles" localSheetId="1">СМР!$24:$24</definedName>
    <definedName name="_xlnm.Print_Area" localSheetId="2">ПИР!$A$1:$U$133</definedName>
    <definedName name="_xlnm.Print_Area" localSheetId="1">СМР!$A$1:$J$372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4" l="1"/>
  <c r="C21" i="4" s="1"/>
  <c r="L34" i="6"/>
  <c r="O34" i="6"/>
  <c r="D39" i="6"/>
  <c r="G39" i="6"/>
  <c r="W39" i="6" s="1"/>
  <c r="K39" i="6"/>
  <c r="N39" i="6"/>
  <c r="Q39" i="6"/>
  <c r="T39" i="6"/>
  <c r="D41" i="6"/>
  <c r="G41" i="6"/>
  <c r="K41" i="6"/>
  <c r="N41" i="6"/>
  <c r="L45" i="6"/>
  <c r="P45" i="6" s="1"/>
  <c r="L51" i="6"/>
  <c r="N51" i="6" s="1"/>
  <c r="J73" i="6"/>
  <c r="M73" i="6"/>
  <c r="J74" i="6"/>
  <c r="M74" i="6"/>
  <c r="J75" i="6"/>
  <c r="M75" i="6"/>
  <c r="J76" i="6"/>
  <c r="J77" i="6"/>
  <c r="M77" i="6"/>
  <c r="J78" i="6"/>
  <c r="I87" i="6"/>
  <c r="R27" i="5"/>
  <c r="S27" i="5"/>
  <c r="T27" i="5"/>
  <c r="U27" i="5"/>
  <c r="Q28" i="5"/>
  <c r="Q30" i="5"/>
  <c r="O34" i="5"/>
  <c r="P34" i="5"/>
  <c r="R41" i="5"/>
  <c r="S41" i="5"/>
  <c r="T41" i="5"/>
  <c r="U41" i="5"/>
  <c r="Q42" i="5"/>
  <c r="Q44" i="5"/>
  <c r="O49" i="5"/>
  <c r="P49" i="5"/>
  <c r="R50" i="5"/>
  <c r="S50" i="5"/>
  <c r="T50" i="5"/>
  <c r="U50" i="5"/>
  <c r="Q51" i="5"/>
  <c r="Q53" i="5"/>
  <c r="O58" i="5"/>
  <c r="P58" i="5"/>
  <c r="R59" i="5"/>
  <c r="S59" i="5"/>
  <c r="T59" i="5"/>
  <c r="U59" i="5"/>
  <c r="Q60" i="5"/>
  <c r="O66" i="5"/>
  <c r="P66" i="5"/>
  <c r="R67" i="5"/>
  <c r="S67" i="5"/>
  <c r="T67" i="5"/>
  <c r="U67" i="5"/>
  <c r="Q68" i="5"/>
  <c r="Q70" i="5"/>
  <c r="O75" i="5"/>
  <c r="P75" i="5"/>
  <c r="R76" i="5"/>
  <c r="S76" i="5"/>
  <c r="T76" i="5"/>
  <c r="U76" i="5"/>
  <c r="Q77" i="5"/>
  <c r="O82" i="5"/>
  <c r="P82" i="5"/>
  <c r="R83" i="5"/>
  <c r="S83" i="5"/>
  <c r="T83" i="5"/>
  <c r="U83" i="5"/>
  <c r="Q84" i="5"/>
  <c r="Q86" i="5"/>
  <c r="O91" i="5"/>
  <c r="P91" i="5"/>
  <c r="R92" i="5"/>
  <c r="S92" i="5"/>
  <c r="T92" i="5"/>
  <c r="U92" i="5"/>
  <c r="Q94" i="5"/>
  <c r="Q96" i="5"/>
  <c r="O101" i="5"/>
  <c r="P101" i="5"/>
  <c r="R102" i="5"/>
  <c r="S102" i="5"/>
  <c r="T102" i="5"/>
  <c r="U102" i="5"/>
  <c r="Q104" i="5"/>
  <c r="Q106" i="5"/>
  <c r="O110" i="5"/>
  <c r="P110" i="5"/>
  <c r="R111" i="5"/>
  <c r="S111" i="5"/>
  <c r="T111" i="5"/>
  <c r="U111" i="5"/>
  <c r="Q113" i="5"/>
  <c r="Q115" i="5"/>
  <c r="O119" i="5"/>
  <c r="P119" i="5"/>
  <c r="R120" i="5"/>
  <c r="S120" i="5"/>
  <c r="T120" i="5"/>
  <c r="U120" i="5"/>
  <c r="Q122" i="5"/>
  <c r="Q124" i="5"/>
  <c r="O129" i="5"/>
  <c r="P129" i="5"/>
  <c r="R130" i="5"/>
  <c r="S130" i="5"/>
  <c r="T130" i="5"/>
  <c r="U130" i="5"/>
  <c r="Q132" i="5"/>
  <c r="O138" i="5"/>
  <c r="P138" i="5"/>
  <c r="R139" i="5"/>
  <c r="S139" i="5"/>
  <c r="T139" i="5"/>
  <c r="U139" i="5"/>
  <c r="Q141" i="5"/>
  <c r="Q143" i="5"/>
  <c r="O148" i="5"/>
  <c r="P148" i="5"/>
  <c r="R149" i="5"/>
  <c r="S149" i="5"/>
  <c r="T149" i="5"/>
  <c r="U149" i="5"/>
  <c r="Q151" i="5"/>
  <c r="Q153" i="5"/>
  <c r="O158" i="5"/>
  <c r="P158" i="5"/>
  <c r="R159" i="5"/>
  <c r="S159" i="5"/>
  <c r="T159" i="5"/>
  <c r="U159" i="5"/>
  <c r="Q160" i="5"/>
  <c r="Q162" i="5"/>
  <c r="O167" i="5"/>
  <c r="P167" i="5"/>
  <c r="R168" i="5"/>
  <c r="S168" i="5"/>
  <c r="T168" i="5"/>
  <c r="U168" i="5"/>
  <c r="Q170" i="5"/>
  <c r="Q172" i="5"/>
  <c r="O177" i="5"/>
  <c r="P177" i="5"/>
  <c r="R178" i="5"/>
  <c r="S178" i="5"/>
  <c r="T178" i="5"/>
  <c r="U178" i="5"/>
  <c r="Q180" i="5"/>
  <c r="O185" i="5"/>
  <c r="P185" i="5"/>
  <c r="R207" i="5"/>
  <c r="S207" i="5"/>
  <c r="T207" i="5"/>
  <c r="U207" i="5"/>
  <c r="O208" i="5"/>
  <c r="P208" i="5"/>
  <c r="R209" i="5"/>
  <c r="S209" i="5"/>
  <c r="T209" i="5"/>
  <c r="U209" i="5"/>
  <c r="O210" i="5"/>
  <c r="P210" i="5"/>
  <c r="R211" i="5"/>
  <c r="S211" i="5"/>
  <c r="T211" i="5"/>
  <c r="U211" i="5"/>
  <c r="O213" i="5"/>
  <c r="P213" i="5"/>
  <c r="R214" i="5"/>
  <c r="S214" i="5"/>
  <c r="T214" i="5"/>
  <c r="U214" i="5"/>
  <c r="O216" i="5"/>
  <c r="P216" i="5"/>
  <c r="R217" i="5"/>
  <c r="S217" i="5"/>
  <c r="T217" i="5"/>
  <c r="U217" i="5"/>
  <c r="O219" i="5"/>
  <c r="P219" i="5"/>
  <c r="R220" i="5"/>
  <c r="S220" i="5"/>
  <c r="T220" i="5"/>
  <c r="U220" i="5"/>
  <c r="O222" i="5"/>
  <c r="P222" i="5"/>
  <c r="R223" i="5"/>
  <c r="S223" i="5"/>
  <c r="T223" i="5"/>
  <c r="U223" i="5"/>
  <c r="O225" i="5"/>
  <c r="P225" i="5"/>
  <c r="R226" i="5"/>
  <c r="S226" i="5"/>
  <c r="T226" i="5"/>
  <c r="U226" i="5"/>
  <c r="O228" i="5"/>
  <c r="P228" i="5"/>
  <c r="R229" i="5"/>
  <c r="S229" i="5"/>
  <c r="T229" i="5"/>
  <c r="U229" i="5"/>
  <c r="O231" i="5"/>
  <c r="P231" i="5"/>
  <c r="R232" i="5"/>
  <c r="S232" i="5"/>
  <c r="T232" i="5"/>
  <c r="U232" i="5"/>
  <c r="O234" i="5"/>
  <c r="P234" i="5"/>
  <c r="R235" i="5"/>
  <c r="S235" i="5"/>
  <c r="T235" i="5"/>
  <c r="U235" i="5"/>
  <c r="O236" i="5"/>
  <c r="P236" i="5"/>
  <c r="R237" i="5"/>
  <c r="S237" i="5"/>
  <c r="T237" i="5"/>
  <c r="U237" i="5"/>
  <c r="O239" i="5"/>
  <c r="P239" i="5"/>
  <c r="R240" i="5"/>
  <c r="S240" i="5"/>
  <c r="T240" i="5"/>
  <c r="U240" i="5"/>
  <c r="O241" i="5"/>
  <c r="P241" i="5"/>
  <c r="R242" i="5"/>
  <c r="S242" i="5"/>
  <c r="T242" i="5"/>
  <c r="U242" i="5"/>
  <c r="O244" i="5"/>
  <c r="P244" i="5"/>
  <c r="R245" i="5"/>
  <c r="S245" i="5"/>
  <c r="T245" i="5"/>
  <c r="U245" i="5"/>
  <c r="O247" i="5"/>
  <c r="P247" i="5"/>
  <c r="R248" i="5"/>
  <c r="S248" i="5"/>
  <c r="T248" i="5"/>
  <c r="U248" i="5"/>
  <c r="O250" i="5"/>
  <c r="P250" i="5"/>
  <c r="R251" i="5"/>
  <c r="S251" i="5"/>
  <c r="T251" i="5"/>
  <c r="U251" i="5"/>
  <c r="O253" i="5"/>
  <c r="P253" i="5"/>
  <c r="R254" i="5"/>
  <c r="S254" i="5"/>
  <c r="T254" i="5"/>
  <c r="U254" i="5"/>
  <c r="O256" i="5"/>
  <c r="P256" i="5"/>
  <c r="R257" i="5"/>
  <c r="S257" i="5"/>
  <c r="T257" i="5"/>
  <c r="U257" i="5"/>
  <c r="O259" i="5"/>
  <c r="P259" i="5"/>
  <c r="R260" i="5"/>
  <c r="S260" i="5"/>
  <c r="T260" i="5"/>
  <c r="U260" i="5"/>
  <c r="O262" i="5"/>
  <c r="P262" i="5"/>
  <c r="R263" i="5"/>
  <c r="S263" i="5"/>
  <c r="T263" i="5"/>
  <c r="U263" i="5"/>
  <c r="O265" i="5"/>
  <c r="P265" i="5"/>
  <c r="R266" i="5"/>
  <c r="S266" i="5"/>
  <c r="T266" i="5"/>
  <c r="U266" i="5"/>
  <c r="O268" i="5"/>
  <c r="P268" i="5"/>
  <c r="R269" i="5"/>
  <c r="S269" i="5"/>
  <c r="T269" i="5"/>
  <c r="U269" i="5"/>
  <c r="O271" i="5"/>
  <c r="P271" i="5"/>
  <c r="R272" i="5"/>
  <c r="S272" i="5"/>
  <c r="T272" i="5"/>
  <c r="U272" i="5"/>
  <c r="O274" i="5"/>
  <c r="P274" i="5"/>
  <c r="R275" i="5"/>
  <c r="S275" i="5"/>
  <c r="T275" i="5"/>
  <c r="U275" i="5"/>
  <c r="O277" i="5"/>
  <c r="P277" i="5"/>
  <c r="R278" i="5"/>
  <c r="S278" i="5"/>
  <c r="T278" i="5"/>
  <c r="U278" i="5"/>
  <c r="O280" i="5"/>
  <c r="P280" i="5"/>
  <c r="R281" i="5"/>
  <c r="S281" i="5"/>
  <c r="T281" i="5"/>
  <c r="U281" i="5"/>
  <c r="O282" i="5"/>
  <c r="P282" i="5"/>
  <c r="R283" i="5"/>
  <c r="S283" i="5"/>
  <c r="T283" i="5"/>
  <c r="U283" i="5"/>
  <c r="O284" i="5"/>
  <c r="P284" i="5"/>
  <c r="R285" i="5"/>
  <c r="S285" i="5"/>
  <c r="T285" i="5"/>
  <c r="U285" i="5"/>
  <c r="O286" i="5"/>
  <c r="P286" i="5"/>
  <c r="R287" i="5"/>
  <c r="S287" i="5"/>
  <c r="T287" i="5"/>
  <c r="U287" i="5"/>
  <c r="O288" i="5"/>
  <c r="P288" i="5"/>
  <c r="R289" i="5"/>
  <c r="S289" i="5"/>
  <c r="T289" i="5"/>
  <c r="U289" i="5"/>
  <c r="O290" i="5"/>
  <c r="P290" i="5"/>
  <c r="R291" i="5"/>
  <c r="S291" i="5"/>
  <c r="T291" i="5"/>
  <c r="U291" i="5"/>
  <c r="O292" i="5"/>
  <c r="P292" i="5"/>
  <c r="H299" i="5"/>
  <c r="J299" i="5" s="1"/>
  <c r="I300" i="5" s="1"/>
  <c r="R299" i="5"/>
  <c r="S299" i="5"/>
  <c r="T299" i="5"/>
  <c r="U299" i="5"/>
  <c r="R301" i="5"/>
  <c r="S301" i="5"/>
  <c r="T301" i="5"/>
  <c r="U301" i="5"/>
  <c r="O302" i="5"/>
  <c r="P302" i="5"/>
  <c r="R303" i="5"/>
  <c r="S303" i="5"/>
  <c r="T303" i="5"/>
  <c r="U303" i="5"/>
  <c r="O304" i="5"/>
  <c r="P304" i="5"/>
  <c r="R305" i="5"/>
  <c r="S305" i="5"/>
  <c r="T305" i="5"/>
  <c r="U305" i="5"/>
  <c r="O306" i="5"/>
  <c r="P306" i="5"/>
  <c r="R307" i="5"/>
  <c r="S307" i="5"/>
  <c r="T307" i="5"/>
  <c r="U307" i="5"/>
  <c r="O308" i="5"/>
  <c r="P308" i="5"/>
  <c r="R309" i="5"/>
  <c r="S309" i="5"/>
  <c r="T309" i="5"/>
  <c r="U309" i="5"/>
  <c r="O310" i="5"/>
  <c r="P310" i="5"/>
  <c r="R311" i="5"/>
  <c r="S311" i="5"/>
  <c r="T311" i="5"/>
  <c r="U311" i="5"/>
  <c r="O312" i="5"/>
  <c r="P312" i="5"/>
  <c r="R313" i="5"/>
  <c r="S313" i="5"/>
  <c r="T313" i="5"/>
  <c r="U313" i="5"/>
  <c r="O314" i="5"/>
  <c r="P314" i="5"/>
  <c r="R315" i="5"/>
  <c r="S315" i="5"/>
  <c r="T315" i="5"/>
  <c r="U315" i="5"/>
  <c r="O316" i="5"/>
  <c r="P316" i="5"/>
  <c r="R317" i="5"/>
  <c r="S317" i="5"/>
  <c r="T317" i="5"/>
  <c r="U317" i="5"/>
  <c r="O318" i="5"/>
  <c r="P318" i="5"/>
  <c r="R319" i="5"/>
  <c r="S319" i="5"/>
  <c r="T319" i="5"/>
  <c r="U319" i="5"/>
  <c r="O320" i="5"/>
  <c r="P320" i="5"/>
  <c r="R321" i="5"/>
  <c r="S321" i="5"/>
  <c r="T321" i="5"/>
  <c r="U321" i="5"/>
  <c r="O322" i="5"/>
  <c r="P322" i="5"/>
  <c r="R323" i="5"/>
  <c r="S323" i="5"/>
  <c r="T323" i="5"/>
  <c r="U323" i="5"/>
  <c r="O324" i="5"/>
  <c r="P324" i="5"/>
  <c r="R325" i="5"/>
  <c r="S325" i="5"/>
  <c r="T325" i="5"/>
  <c r="U325" i="5"/>
  <c r="O326" i="5"/>
  <c r="P326" i="5"/>
  <c r="R327" i="5"/>
  <c r="S327" i="5"/>
  <c r="T327" i="5"/>
  <c r="U327" i="5"/>
  <c r="O328" i="5"/>
  <c r="P328" i="5"/>
  <c r="R329" i="5"/>
  <c r="S329" i="5"/>
  <c r="T329" i="5"/>
  <c r="U329" i="5"/>
  <c r="O330" i="5"/>
  <c r="P330" i="5"/>
  <c r="R331" i="5"/>
  <c r="S331" i="5"/>
  <c r="T331" i="5"/>
  <c r="U331" i="5"/>
  <c r="O332" i="5"/>
  <c r="P332" i="5"/>
  <c r="R333" i="5"/>
  <c r="S333" i="5"/>
  <c r="T333" i="5"/>
  <c r="U333" i="5"/>
  <c r="O334" i="5"/>
  <c r="P334" i="5"/>
  <c r="R335" i="5"/>
  <c r="S335" i="5"/>
  <c r="T335" i="5"/>
  <c r="U335" i="5"/>
  <c r="O336" i="5"/>
  <c r="P336" i="5"/>
  <c r="R337" i="5"/>
  <c r="S337" i="5"/>
  <c r="T337" i="5"/>
  <c r="U337" i="5"/>
  <c r="O338" i="5"/>
  <c r="P338" i="5"/>
  <c r="R339" i="5"/>
  <c r="S339" i="5"/>
  <c r="T339" i="5"/>
  <c r="U339" i="5"/>
  <c r="O340" i="5"/>
  <c r="P340" i="5"/>
  <c r="R341" i="5"/>
  <c r="S341" i="5"/>
  <c r="T341" i="5"/>
  <c r="U341" i="5"/>
  <c r="O342" i="5"/>
  <c r="P342" i="5"/>
  <c r="R343" i="5"/>
  <c r="S343" i="5"/>
  <c r="T343" i="5"/>
  <c r="U343" i="5"/>
  <c r="O344" i="5"/>
  <c r="P344" i="5"/>
  <c r="R351" i="5"/>
  <c r="S351" i="5"/>
  <c r="T351" i="5"/>
  <c r="U351" i="5"/>
  <c r="Q352" i="5"/>
  <c r="O356" i="5"/>
  <c r="P356" i="5"/>
  <c r="C19" i="4" l="1"/>
  <c r="C20" i="4"/>
  <c r="M78" i="6"/>
  <c r="Q78" i="6" s="1"/>
  <c r="M76" i="6"/>
  <c r="Q76" i="6" s="1"/>
  <c r="E77" i="6"/>
  <c r="Q77" i="6" s="1"/>
  <c r="E73" i="6"/>
  <c r="Q73" i="6" s="1"/>
  <c r="E74" i="6"/>
  <c r="Q74" i="6" s="1"/>
  <c r="E75" i="6"/>
  <c r="Q75" i="6" s="1"/>
  <c r="E76" i="6"/>
  <c r="E78" i="6"/>
  <c r="P300" i="5"/>
  <c r="I346" i="5"/>
  <c r="I362" i="5" s="1"/>
  <c r="G300" i="5"/>
  <c r="D110" i="6" l="1"/>
  <c r="G99" i="6"/>
  <c r="D113" i="6"/>
  <c r="G102" i="6"/>
  <c r="D109" i="6"/>
  <c r="T80" i="6"/>
  <c r="D87" i="6" s="1"/>
  <c r="M87" i="6" s="1"/>
  <c r="G98" i="6"/>
  <c r="D111" i="6"/>
  <c r="G100" i="6"/>
  <c r="G103" i="6"/>
  <c r="D114" i="6"/>
  <c r="G101" i="6"/>
  <c r="D112" i="6"/>
  <c r="G346" i="5"/>
  <c r="O300" i="5"/>
  <c r="G104" i="6" l="1"/>
  <c r="N113" i="6"/>
  <c r="T113" i="6"/>
  <c r="T111" i="6"/>
  <c r="N111" i="6"/>
  <c r="N114" i="6"/>
  <c r="T114" i="6"/>
  <c r="T112" i="6"/>
  <c r="N112" i="6"/>
  <c r="N109" i="6"/>
  <c r="N115" i="6" s="1"/>
  <c r="T109" i="6"/>
  <c r="D115" i="6"/>
  <c r="N110" i="6"/>
  <c r="T110" i="6"/>
  <c r="F18" i="4"/>
  <c r="E16" i="4"/>
  <c r="F16" i="4" s="1"/>
  <c r="E17" i="4"/>
  <c r="E18" i="4"/>
  <c r="G18" i="4" l="1"/>
  <c r="O117" i="6"/>
  <c r="O118" i="6" s="1"/>
  <c r="T115" i="6"/>
  <c r="G16" i="4"/>
  <c r="F17" i="4"/>
  <c r="G17" i="4" s="1"/>
  <c r="O119" i="6" l="1"/>
  <c r="O120" i="6" s="1"/>
  <c r="E19" i="4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sharedStrings.xml><?xml version="1.0" encoding="utf-8"?>
<sst xmlns="http://schemas.openxmlformats.org/spreadsheetml/2006/main" count="1006" uniqueCount="453">
  <si>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</si>
  <si>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</si>
  <si>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</si>
  <si>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</si>
  <si>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</si>
  <si>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</si>
  <si>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</si>
  <si>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</si>
  <si>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</si>
  <si>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</si>
  <si>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</si>
  <si>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1.</t>
  </si>
  <si>
    <t>Прямые затраты</t>
  </si>
  <si>
    <t>2.</t>
  </si>
  <si>
    <t>3.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</si>
  <si>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</si>
  <si>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</si>
  <si>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</si>
  <si>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</si>
  <si>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</si>
  <si>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</si>
  <si>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компл.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</si>
  <si>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</si>
  <si>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</si>
  <si>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</si>
  <si>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</si>
  <si>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 xml:space="preserve"> Выб, Создание АСУ ТП ПС Приморская (23-1-05-1-03-04-2-0115)
</t>
  </si>
  <si>
    <t>23-1-05-1-03-04-2-0115</t>
  </si>
  <si>
    <t>[должность,подпись(инициалы,фамилия)]</t>
  </si>
  <si>
    <t xml:space="preserve"> </t>
  </si>
  <si>
    <t xml:space="preserve">Проверил   </t>
  </si>
  <si>
    <t xml:space="preserve">Составил   </t>
  </si>
  <si>
    <t xml:space="preserve">Итого по локальной смете руб. без НДС: </t>
  </si>
  <si>
    <t>Итого по разделу: Пусконаладочные работы</t>
  </si>
  <si>
    <t>Всего по позиции</t>
  </si>
  <si>
    <t>)*0,8</t>
  </si>
  <si>
    <t>чел-ч</t>
  </si>
  <si>
    <t>ЗТР</t>
  </si>
  <si>
    <t>%</t>
  </si>
  <si>
    <t>СП от ФОТ</t>
  </si>
  <si>
    <t>НР от ФОТ</t>
  </si>
  <si>
    <t>ЗП</t>
  </si>
  <si>
    <t>Письмо Минстроя РФ от 06 мая 2020 г. № 17207-ИФ/09</t>
  </si>
  <si>
    <t>1 система</t>
  </si>
  <si>
    <t>Автоматизированная система управления II категории технической сложности с количеством каналов (Кобщ) 160</t>
  </si>
  <si>
    <t>п02-01-002-11</t>
  </si>
  <si>
    <t>73</t>
  </si>
  <si>
    <t>Раздел: Пусконаладочные работы</t>
  </si>
  <si>
    <t>Итого по разделу: Оборудование</t>
  </si>
  <si>
    <t/>
  </si>
  <si>
    <t>шт.</t>
  </si>
  <si>
    <t>Модуль телеуправления TOPAZ ТМ DOUT16 MR-Pr</t>
  </si>
  <si>
    <t>72</t>
  </si>
  <si>
    <t>Модуль телесигнализации TOPAZ ТМ DIN32C-Pr</t>
  </si>
  <si>
    <t>71</t>
  </si>
  <si>
    <t>Модуль телемеханики TOPAZ ТМ MTU5-2Tx-2R-8DI-2LV-Pr</t>
  </si>
  <si>
    <t>70</t>
  </si>
  <si>
    <t>Модуль измерительный многофункциональный TOPAZ TM PM7-E-2Tx-1R-8DI-UI-LV-PR</t>
  </si>
  <si>
    <t>69</t>
  </si>
  <si>
    <t>СПО для рабочих станций TOPAZ SCADA Client</t>
  </si>
  <si>
    <t>68</t>
  </si>
  <si>
    <t>СПО для коммуникационных контроллеров TOPAZ SCADA Server</t>
  </si>
  <si>
    <t>67</t>
  </si>
  <si>
    <t>СПО для коммуникационных контроллеров TOPAZ SCRIPT EDITOR</t>
  </si>
  <si>
    <t>66</t>
  </si>
  <si>
    <t>СПО для коммуникационных контроллеров TOPAZ IEC DAS-DBView</t>
  </si>
  <si>
    <t>65</t>
  </si>
  <si>
    <t>СПО для коммуникационных контроллеров TOPAZ IEC DAS-TMLoader</t>
  </si>
  <si>
    <t>64</t>
  </si>
  <si>
    <t>СПО для коммуникационных контроллеров TOPAZ IEC DAS-TMConfig</t>
  </si>
  <si>
    <t>63</t>
  </si>
  <si>
    <t>СПО для коммуникационных контроллеров TOPAZ IEC DAS-TMBuilder</t>
  </si>
  <si>
    <t>62</t>
  </si>
  <si>
    <t>СПО оборудования полевого уровня TOPAZ HWConfig</t>
  </si>
  <si>
    <t>61</t>
  </si>
  <si>
    <t>Комплект №3 контроля и управления ячейкой ЗРУ-10 кВ  (в соответствии со спец. ИКДС/00-1204/2019-В4)</t>
  </si>
  <si>
    <t>60</t>
  </si>
  <si>
    <t>Комплект №2 контроля и управления ячейкой ЗРУ-10 кВ  (в соответствии со спец. ИКДС/00-1204/2019-В4)</t>
  </si>
  <si>
    <t>59</t>
  </si>
  <si>
    <t>Комплект №1 контроля и управления ячейкой ЗРУ-10 кВ  (в соответствии со спец. ИКДС/00-1204/2019-В4)</t>
  </si>
  <si>
    <t>58</t>
  </si>
  <si>
    <t>Комплект клавиатура и мышь York C-777 Black  (в соответствии со спец. ИКДС/00-1204/2019-В4)</t>
  </si>
  <si>
    <t>57</t>
  </si>
  <si>
    <t>Монитор HP Z27n G2  (в соответствии со спец. ИКДС/00-1204/2019-В4)</t>
  </si>
  <si>
    <t>56</t>
  </si>
  <si>
    <t>АРМ диспетчера (в соответствии со спец. ИКДС/00-1204/2019-В4)</t>
  </si>
  <si>
    <t>55</t>
  </si>
  <si>
    <t>АРМ оперативного персонала (в соответствии со спец. ИКДС/00-1204/2019-В4)</t>
  </si>
  <si>
    <t>54</t>
  </si>
  <si>
    <t>Шкаф клеммный (в соответствии со спец. ИКДС/00-1204/2019-В4)</t>
  </si>
  <si>
    <t>53</t>
  </si>
  <si>
    <t>Шкаф АСУТП 2 (в соответствии со спец. ИКДС/00-1204/2019-В4)</t>
  </si>
  <si>
    <t>52</t>
  </si>
  <si>
    <t>Шкаф АСУТП 1  (в соответствии со спец. ИКДС/00-1204/2019-В4)</t>
  </si>
  <si>
    <t>51</t>
  </si>
  <si>
    <r>
      <t>Комплект оборудования TOPAZ для АСУ ТП ПС 110/35/10 кВ</t>
    </r>
    <r>
      <rPr>
        <i/>
        <sz val="10"/>
        <rFont val="Arial"/>
        <family val="2"/>
        <charset val="204"/>
      </rPr>
      <t xml:space="preserve">
Базисная стоимость: 1 316 501,90 = [6 464 024,34 /  4,91]</t>
    </r>
  </si>
  <si>
    <t>Цена поставщика</t>
  </si>
  <si>
    <t>50</t>
  </si>
  <si>
    <t>Раздел: Оборудование</t>
  </si>
  <si>
    <t>Итого по разделу: Материалы</t>
  </si>
  <si>
    <t>м</t>
  </si>
  <si>
    <r>
      <t>Кабель КИПЭВнг(А)-LS 4х2х0,6</t>
    </r>
    <r>
      <rPr>
        <i/>
        <sz val="10"/>
        <rFont val="Arial"/>
        <family val="2"/>
        <charset val="204"/>
      </rPr>
      <t xml:space="preserve">
Базисная стоимость: 29,87 = [199,23 /  6,67]</t>
    </r>
  </si>
  <si>
    <t>49</t>
  </si>
  <si>
    <r>
      <t>Кабель информационный (для уличной прокладки) 19С-F6-07BL-B305</t>
    </r>
    <r>
      <rPr>
        <i/>
        <sz val="10"/>
        <rFont val="Arial"/>
        <family val="2"/>
        <charset val="204"/>
      </rPr>
      <t xml:space="preserve">
Базисная стоимость: 10,36 = [69,08 /  6,67]</t>
    </r>
  </si>
  <si>
    <t>48</t>
  </si>
  <si>
    <t>47</t>
  </si>
  <si>
    <r>
      <t>Провод ПуГВ 1х6</t>
    </r>
    <r>
      <rPr>
        <i/>
        <sz val="10"/>
        <rFont val="Arial"/>
        <family val="2"/>
        <charset val="204"/>
      </rPr>
      <t xml:space="preserve">
Базисная стоимость: 7,65 = [51 /  6,67]</t>
    </r>
  </si>
  <si>
    <t>46</t>
  </si>
  <si>
    <r>
      <t>Провод ПуГВ 1х2,5</t>
    </r>
    <r>
      <rPr>
        <i/>
        <sz val="10"/>
        <rFont val="Arial"/>
        <family val="2"/>
        <charset val="204"/>
      </rPr>
      <t xml:space="preserve">
Базисная стоимость: 3,51 = [23,4 /  6,67]</t>
    </r>
  </si>
  <si>
    <t>45</t>
  </si>
  <si>
    <r>
      <t>Провод ПуГВ 1х1,5</t>
    </r>
    <r>
      <rPr>
        <i/>
        <sz val="10"/>
        <rFont val="Arial"/>
        <family val="2"/>
        <charset val="204"/>
      </rPr>
      <t xml:space="preserve">
Базисная стоимость: 2,20 = [14,7 /  6,67]</t>
    </r>
  </si>
  <si>
    <t>44</t>
  </si>
  <si>
    <t>Объем: 0,188=188/1000</t>
  </si>
  <si>
    <t>1000 м</t>
  </si>
  <si>
    <r>
      <t>Кабель КВВГЭнг(А)-LS 7х4</t>
    </r>
    <r>
      <rPr>
        <i/>
        <sz val="10"/>
        <rFont val="Arial"/>
        <family val="2"/>
        <charset val="204"/>
      </rPr>
      <t xml:space="preserve">
Базисная стоимость: 43 728,14 = [350 000 / 1,2 /  6,67]</t>
    </r>
  </si>
  <si>
    <t>43</t>
  </si>
  <si>
    <t>Объем: 0,065=65/1000</t>
  </si>
  <si>
    <r>
      <t>Кабель КВВГЭнг(А)-LS 5х2,5</t>
    </r>
    <r>
      <rPr>
        <i/>
        <sz val="10"/>
        <rFont val="Arial"/>
        <family val="2"/>
        <charset val="204"/>
      </rPr>
      <t xml:space="preserve">
Базисная стоимость: 20 239,88 = [162 000 / 1,2 /  6,67]</t>
    </r>
  </si>
  <si>
    <t>42</t>
  </si>
  <si>
    <t>Объем: 0,242=242/1000</t>
  </si>
  <si>
    <r>
      <t>Кабель  КВВГЭнг(А)-LS 19х1,5</t>
    </r>
    <r>
      <rPr>
        <i/>
        <sz val="10"/>
        <rFont val="Arial"/>
        <family val="2"/>
        <charset val="204"/>
      </rPr>
      <t xml:space="preserve">
Базисная стоимость: 47 476,26 = [380 000 / 1,2 /  6,67]</t>
    </r>
  </si>
  <si>
    <t>41</t>
  </si>
  <si>
    <t>Объем: 0,176=176/1000</t>
  </si>
  <si>
    <r>
      <t>Кабель КВВГЭнг(А)-LS 10х1,5</t>
    </r>
    <r>
      <rPr>
        <i/>
        <sz val="10"/>
        <rFont val="Arial"/>
        <family val="2"/>
        <charset val="204"/>
      </rPr>
      <t xml:space="preserve">
Базисная стоимость: 22 238,88 = [178 000 / 1,2 /  6,67]</t>
    </r>
  </si>
  <si>
    <t>40</t>
  </si>
  <si>
    <t>Объем: 0,039=39/1000</t>
  </si>
  <si>
    <r>
      <t>Кабель КВВГЭнг(А)-LS 7х1,5</t>
    </r>
    <r>
      <rPr>
        <i/>
        <sz val="10"/>
        <rFont val="Arial"/>
        <family val="2"/>
        <charset val="204"/>
      </rPr>
      <t xml:space="preserve">
Базисная стоимость: 15 292,73 = [122 403,01 / 1,2 /  6,67]</t>
    </r>
  </si>
  <si>
    <t>39</t>
  </si>
  <si>
    <t>Объем: 1,166=1166/1000</t>
  </si>
  <si>
    <r>
      <t>Кабель КВВГЭнг(А)-LS 5х1,5</t>
    </r>
    <r>
      <rPr>
        <i/>
        <sz val="10"/>
        <rFont val="Arial"/>
        <family val="2"/>
        <charset val="204"/>
      </rPr>
      <t xml:space="preserve">
Базисная стоимость: 13 493,25 = [108 000 / 1,2 /  6,67]</t>
    </r>
  </si>
  <si>
    <t>38</t>
  </si>
  <si>
    <t>Объем: 0,075=75/1000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</si>
  <si>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3х2,5oк(N,PE)</t>
  </si>
  <si>
    <t>501-8606</t>
  </si>
  <si>
    <t>37</t>
  </si>
  <si>
    <t>Объем: 0,383=383/1000</t>
  </si>
  <si>
    <r>
      <t>Кабель компьютерный (витая пара) FTP 4х2х0,52</t>
    </r>
    <r>
      <rPr>
        <i/>
        <sz val="10"/>
        <rFont val="Arial"/>
        <family val="2"/>
        <charset val="204"/>
      </rPr>
      <t xml:space="preserve">
Базисная стоимость: 17 491,25 = [140 000 / 1,2 /  6,67]</t>
    </r>
  </si>
  <si>
    <t>36</t>
  </si>
  <si>
    <t>Объем: 0,58=58/100</t>
  </si>
  <si>
    <t>100 шт.</t>
  </si>
  <si>
    <t>Колпачок на вилку RJ-45</t>
  </si>
  <si>
    <t>509-5688</t>
  </si>
  <si>
    <t>35</t>
  </si>
  <si>
    <t>Коннектор (джек) RJ-45</t>
  </si>
  <si>
    <t>509-8384</t>
  </si>
  <si>
    <t>34</t>
  </si>
  <si>
    <t>Объем: 21=(500+500+500+500+100)/100</t>
  </si>
  <si>
    <t>Наконечники кабельные медные соединительные</t>
  </si>
  <si>
    <t>509-0042</t>
  </si>
  <si>
    <t>33</t>
  </si>
  <si>
    <t>Объем: 0,000542=5,42*100/1000/1000</t>
  </si>
  <si>
    <t>т</t>
  </si>
  <si>
    <t>Шурупы-саморезы 3,5х45 мм (прим. 3,6х30)</t>
  </si>
  <si>
    <t>101-5827</t>
  </si>
  <si>
    <t>32</t>
  </si>
  <si>
    <t>Объем: 10=100/10</t>
  </si>
  <si>
    <t>10 шт.</t>
  </si>
  <si>
    <t>Дюбели монтажные стальные</t>
  </si>
  <si>
    <t>101-3913</t>
  </si>
  <si>
    <t>31</t>
  </si>
  <si>
    <r>
      <t>Пена монтажная огнестойкая Makroflex FR77</t>
    </r>
    <r>
      <rPr>
        <i/>
        <sz val="10"/>
        <rFont val="Arial"/>
        <family val="2"/>
        <charset val="204"/>
      </rPr>
      <t xml:space="preserve">
Базисная стоимость: 104,95 = [700 /  6,67]</t>
    </r>
  </si>
  <si>
    <t>30</t>
  </si>
  <si>
    <t>Хомутик (прим. Хомут червячный 1" 13-26)</t>
  </si>
  <si>
    <t>101-2091</t>
  </si>
  <si>
    <t>29</t>
  </si>
  <si>
    <r>
      <t>Изолента ПВХ 19мм 20м</t>
    </r>
    <r>
      <rPr>
        <i/>
        <sz val="10"/>
        <rFont val="Arial"/>
        <family val="2"/>
        <charset val="204"/>
      </rPr>
      <t xml:space="preserve">
Базисная стоимость: 10,33 = [68,9 /  6,67]</t>
    </r>
  </si>
  <si>
    <t>28</t>
  </si>
  <si>
    <t>Объем: 40=400/10</t>
  </si>
  <si>
    <t>Клипса для крепежа гофротрубы, диаметром 20 мм</t>
  </si>
  <si>
    <t>103-2600</t>
  </si>
  <si>
    <t>27</t>
  </si>
  <si>
    <t>Объем: 20=200/10</t>
  </si>
  <si>
    <t>10 м</t>
  </si>
  <si>
    <t>Трубы гибкие гофрированные легкие из самозатухающего ПВХ (IP55) серии FL, диаметром 20 мм</t>
  </si>
  <si>
    <t>103-2407</t>
  </si>
  <si>
    <t>26</t>
  </si>
  <si>
    <t>Объем: 10=1000/100</t>
  </si>
  <si>
    <t>Бирки кабельные маркировочные, пластмассовые У136</t>
  </si>
  <si>
    <t>111-0158</t>
  </si>
  <si>
    <t>25</t>
  </si>
  <si>
    <t>Бирки маркировочные пластмассовые У134</t>
  </si>
  <si>
    <t>111-0128</t>
  </si>
  <si>
    <t>24</t>
  </si>
  <si>
    <t>Объем: 20=2000/100</t>
  </si>
  <si>
    <t>Стяжка кабельная (бандаж) 3,6х200 мм (прим. к 100х2,5)</t>
  </si>
  <si>
    <t>509-2900</t>
  </si>
  <si>
    <t>23</t>
  </si>
  <si>
    <t>Стяжка кабельная (бандаж) 3,6х200 мм</t>
  </si>
  <si>
    <t>22</t>
  </si>
  <si>
    <t>Стяжка нейлоновая PER15 длиной 300 мм под винт</t>
  </si>
  <si>
    <t>509-6580</t>
  </si>
  <si>
    <t>21</t>
  </si>
  <si>
    <t>Объем: 5,88=0,294*20</t>
  </si>
  <si>
    <t>кг</t>
  </si>
  <si>
    <t>Трубка ПВХ изоляционная</t>
  </si>
  <si>
    <t>507-4034</t>
  </si>
  <si>
    <t>20</t>
  </si>
  <si>
    <r>
      <t>Автоматический выключатель 2П 6А кривая С ABB S202 C6</t>
    </r>
    <r>
      <rPr>
        <i/>
        <sz val="10"/>
        <rFont val="Arial"/>
        <family val="2"/>
        <charset val="204"/>
      </rPr>
      <t xml:space="preserve">
Базисная стоимость: 230,73 = [1 539 /  6,67]</t>
    </r>
  </si>
  <si>
    <t>19</t>
  </si>
  <si>
    <r>
      <t>Автоматический выключатель 2П 10А кривая С ABB S202 C10</t>
    </r>
    <r>
      <rPr>
        <i/>
        <sz val="10"/>
        <rFont val="Arial"/>
        <family val="2"/>
        <charset val="204"/>
      </rPr>
      <t xml:space="preserve">
Базисная стоимость: 217,84 = [1 453 /  6,67]</t>
    </r>
  </si>
  <si>
    <t>18</t>
  </si>
  <si>
    <t>Раздел: Материалы</t>
  </si>
  <si>
    <t>Всего с НР и СП</t>
  </si>
  <si>
    <t>Сметная прибыль</t>
  </si>
  <si>
    <t>Накладные расходы</t>
  </si>
  <si>
    <t>Трудозатраты машинистов</t>
  </si>
  <si>
    <t>Трудозатраты строителей</t>
  </si>
  <si>
    <t>Монтажные работы с НР и СП</t>
  </si>
  <si>
    <t>Строительные работы с НР и СП</t>
  </si>
  <si>
    <t>Основная ЗП рабочих</t>
  </si>
  <si>
    <t>ЗП машинистов</t>
  </si>
  <si>
    <t>Эксплуатация машин</t>
  </si>
  <si>
    <t>Стоимость материалов подрядчика</t>
  </si>
  <si>
    <t>Стоимость материалов (всего)</t>
  </si>
  <si>
    <t>Стоимость материалов и оборудования подрядчика</t>
  </si>
  <si>
    <t>Стоимость материальных ресурсов (всего)</t>
  </si>
  <si>
    <t>Итого по разделу: Монтажные работы</t>
  </si>
  <si>
    <t>)*1,35</t>
  </si>
  <si>
    <t>МР</t>
  </si>
  <si>
    <t>Объем: 22,13=(1112+432+354+233+58+24)/100</t>
  </si>
  <si>
    <t>100 концов жил</t>
  </si>
  <si>
    <t>Присоединение к приборам электрических проводок под винт с оконцеванием наконечником</t>
  </si>
  <si>
    <r>
      <t>м11-08-001-1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</si>
  <si>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t>17</t>
  </si>
  <si>
    <t>в т.ч. ЗПМ</t>
  </si>
  <si>
    <t>ЭМ</t>
  </si>
  <si>
    <t>Объем: 6=(480+120)/100</t>
  </si>
  <si>
    <t>100 м</t>
  </si>
  <si>
    <t>Провод в лотках, сечением до 6 мм2</t>
  </si>
  <si>
    <r>
      <t>м08-02-398-1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</si>
  <si>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t>16</t>
  </si>
  <si>
    <t>)*1,2</t>
  </si>
  <si>
    <t>1 т конструкций</t>
  </si>
  <si>
    <t>Монтаж щитов и блоков встроенных площадок с настилом из листовой стали, ребрами жесткости, составного сечения (прим. к установке крышек металлических лотков)</t>
  </si>
  <si>
    <r>
      <t>09-03-031-1</t>
    </r>
    <r>
      <rPr>
        <i/>
        <sz val="10"/>
        <rFont val="Arial"/>
        <family val="2"/>
        <charset val="204"/>
      </rPr>
      <t xml:space="preserve">
Поправка: МДС 81-35.2004, прил.1, т.3, п.4</t>
    </r>
  </si>
  <si>
    <t>15</t>
  </si>
  <si>
    <t>Объем: 0,000912=0,0912/100</t>
  </si>
  <si>
    <t>100 м3 сборных железобетонных конструкций</t>
  </si>
  <si>
    <t>Укладка сборных железобетонных лотковых плит массой до 5 т (прим. к установке крышек бетонных лотков)</t>
  </si>
  <si>
    <r>
      <t>29-02-050-1</t>
    </r>
    <r>
      <rPr>
        <i/>
        <sz val="10"/>
        <rFont val="Arial"/>
        <family val="2"/>
        <charset val="204"/>
      </rPr>
      <t xml:space="preserve">
Поправка: МДС 81-35.2004, прил.1, т.3, п.4</t>
    </r>
  </si>
  <si>
    <t>14</t>
  </si>
  <si>
    <t>Объем: 2=200/100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</si>
  <si>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</si>
  <si>
    <r>
      <t>м08-02-412-1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</si>
  <si>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t>13</t>
  </si>
  <si>
    <t>Прокладка труб гофрированных ПВХ для защиты проводов и кабелей</t>
  </si>
  <si>
    <r>
      <t>м08-10-010-1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</si>
  <si>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t>12</t>
  </si>
  <si>
    <t>Объем: 25,77=(383+180+233+30+75+1166+39+176+242+65+188-200)/100</t>
  </si>
  <si>
    <t>100 М КАБЕЛЯ</t>
  </si>
  <si>
    <t>Кабель до 35 кВ по установленным конструкциям и лоткам с креплением по всей длине, масса 1 м кабеля до 1 кг</t>
  </si>
  <si>
    <r>
      <t>м08-02-147-10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</si>
  <si>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t>11</t>
  </si>
  <si>
    <t>)*0,7)*1,2</t>
  </si>
  <si>
    <t>Объем: 0,01449=0,63/3*69/1000</t>
  </si>
  <si>
    <t>Монтаж щитов и блоков встроенных площадок с настилом из листовой стали, ребрами жесткости, составного сечения (прим. к снятию крышек металлических лотков)</t>
  </si>
  <si>
    <r>
      <t>09-03-031-1</t>
    </r>
    <r>
      <rPr>
        <i/>
        <sz val="10"/>
        <rFont val="Arial"/>
        <family val="2"/>
        <charset val="204"/>
      </rPr>
      <t xml:space="preserve">
Поправка: МДС 81-35.2004, прил.1, т.2, п.5.1  Поправка: МДС 81-38.2004, п.3.3.1.д  Поправка: МДС 81-35.2004, прил.1, т.3, п.4</t>
    </r>
  </si>
  <si>
    <t>10</t>
  </si>
  <si>
    <t>)*0,8)*1,2</t>
  </si>
  <si>
    <t>Объем: 0,0912=9,12/100</t>
  </si>
  <si>
    <t>Укладка сборных железобетонных лотковых плит массой до 5 т (прим. к снятию крышек бетонных лотков)</t>
  </si>
  <si>
    <r>
      <t>29-02-050-1</t>
    </r>
    <r>
      <rPr>
        <i/>
        <sz val="10"/>
        <rFont val="Arial"/>
        <family val="2"/>
        <charset val="204"/>
      </rPr>
      <t xml:space="preserve">
Поправка: МДС 81-35.2004, прил.1, т.2, п.5.1  Поправка: МДС 81-36.2004, п.3.3.1.а  Поправка: МДС 81-35.2004, прил.1, т.3, п.4</t>
    </r>
  </si>
  <si>
    <t>9</t>
  </si>
  <si>
    <t>Объем: 0,04=4/100</t>
  </si>
  <si>
    <t>Выключатель одноклавишный неутопленного типа при открытой проводке</t>
  </si>
  <si>
    <r>
      <t>м08-03-591-1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</si>
  <si>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t>8</t>
  </si>
  <si>
    <t>1  ШТ.</t>
  </si>
  <si>
    <t>Прибор измерения и защиты, количество подключаемых концов до 2 (установка температурных датчиков)</t>
  </si>
  <si>
    <r>
      <t>м08-01-080-1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</si>
  <si>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t>7</t>
  </si>
  <si>
    <t>Приборы, устанавливаемые на металлоконструкциях, щитах и пультах, масса до 5 кг (прим. к установке антенны)</t>
  </si>
  <si>
    <r>
      <t>м11-03-001-1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</si>
  <si>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t>6</t>
  </si>
  <si>
    <t>Прибор измерения и защиты, количество подключаемых концов до 12</t>
  </si>
  <si>
    <r>
      <t>м08-01-080-3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</si>
  <si>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t>5</t>
  </si>
  <si>
    <t>Аппарат настольный, масса до 0,015 т (установка мониторов)</t>
  </si>
  <si>
    <r>
      <t>м11-04-002-1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</si>
  <si>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t>4</t>
  </si>
  <si>
    <t>Блок управления шкафного исполнения или распределительный пункт (шкаф), устанавливаемый на стене, высота и ширина до 1200х1000 мм (Установка шкафа клеммного)</t>
  </si>
  <si>
    <r>
      <t>м08-03-572-4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</si>
  <si>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t>3</t>
  </si>
  <si>
    <t>1 ШКАФ</t>
  </si>
  <si>
    <t>Шкаф управления и регулирования (Установка шкафов АСУТП)</t>
  </si>
  <si>
    <r>
      <t>м08-01-102-1</t>
    </r>
    <r>
      <rPr>
        <i/>
        <sz val="10"/>
        <rFont val="Arial"/>
        <family val="2"/>
        <charset val="204"/>
      </rPr>
      <t xml:space="preserve">
Поправка: МДС 81-35.2004, прил.1, т.2, п.5.1</t>
    </r>
  </si>
  <si>
    <t>2</t>
  </si>
  <si>
    <t>Раздел: Монтажные работы</t>
  </si>
  <si>
    <t>Итого по разделу: Демонтажные работы</t>
  </si>
  <si>
    <t>)*1,35)*0,3</t>
  </si>
  <si>
    <r>
      <t>м08-01-102-1</t>
    </r>
    <r>
      <rPr>
        <i/>
        <sz val="10"/>
        <rFont val="Arial"/>
        <family val="2"/>
        <charset val="204"/>
      </rPr>
      <t xml:space="preserve">
Поправка: МДС 81-35.2004, прил.1, т.2, п.5.1  Поправка: МДС 81-37.2004, п.3.2.1.4</t>
    </r>
  </si>
  <si>
    <t>1</t>
  </si>
  <si>
    <t>Раздел: Демонтажные работы</t>
  </si>
  <si>
    <t>ВСЕГО затрат, руб.</t>
  </si>
  <si>
    <t>Индексы пересчета, нормы НР и СП</t>
  </si>
  <si>
    <t>Всего затрат в базисном уровне цен, руб.</t>
  </si>
  <si>
    <t>Попра-вочные коэфф., нормы НР и СП</t>
  </si>
  <si>
    <t>Цена на единицу измерения, руб.</t>
  </si>
  <si>
    <t>Кол-во единиц</t>
  </si>
  <si>
    <t>Единица измерения</t>
  </si>
  <si>
    <t>Наименование работ и затрат</t>
  </si>
  <si>
    <t>Шифр расценки и коды ресурсов</t>
  </si>
  <si>
    <t>Составлен(а) в уровне текущих (прогнозных) цен Письмо Минстроя РФ от 06 мая 2020 г. № 17207-ИФ/09</t>
  </si>
  <si>
    <t>тыс.руб</t>
  </si>
  <si>
    <t>Средства на оплату труда</t>
  </si>
  <si>
    <t>чел.час.</t>
  </si>
  <si>
    <t>Нормативная трудоемкость</t>
  </si>
  <si>
    <t>Сметная стоимость</t>
  </si>
  <si>
    <t>цена</t>
  </si>
  <si>
    <t>текущая</t>
  </si>
  <si>
    <t>Основание:</t>
  </si>
  <si>
    <t>(наименование работ и затрат, наименование объекта)</t>
  </si>
  <si>
    <t>АСУ ТП ПС 110/10 кВ Валим (ПС 553)</t>
  </si>
  <si>
    <t xml:space="preserve"> Выб, Создание АСУ ТП ПС Приморская (23-1-05-1-03-04-2-0115)</t>
  </si>
  <si>
    <t>(локальный сметный расчет)</t>
  </si>
  <si>
    <t>ИСПОЛНИТЕЛЬНАЯ СМЕТА № 01</t>
  </si>
  <si>
    <t>(наименование стройки)</t>
  </si>
  <si>
    <t>АСУ ТП ПС 35/10 кВ</t>
  </si>
  <si>
    <t>Форма № 1а</t>
  </si>
  <si>
    <t>Smeta.RU  (495) 974-1589</t>
  </si>
  <si>
    <t>Расчет составил</t>
  </si>
  <si>
    <t>Расчет проверил</t>
  </si>
  <si>
    <t>руб.</t>
  </si>
  <si>
    <t>Всего с НДС</t>
  </si>
  <si>
    <t>НДС 20%</t>
  </si>
  <si>
    <t>C учетом договорного снижения К=</t>
  </si>
  <si>
    <t>Итого стоимость разработки рабочей документации составляет</t>
  </si>
  <si>
    <t xml:space="preserve">Итого </t>
  </si>
  <si>
    <t xml:space="preserve">ПО </t>
  </si>
  <si>
    <t>МО</t>
  </si>
  <si>
    <t>ТО</t>
  </si>
  <si>
    <t>ИО</t>
  </si>
  <si>
    <t>ОО</t>
  </si>
  <si>
    <t>ОР</t>
  </si>
  <si>
    <t>Рабочая документация</t>
  </si>
  <si>
    <t>Проект</t>
  </si>
  <si>
    <t>в том числе</t>
  </si>
  <si>
    <t>Цена двухстадийной разработки</t>
  </si>
  <si>
    <t>Части технической документации</t>
  </si>
  <si>
    <t>П</t>
  </si>
  <si>
    <t>Части проектной документации</t>
  </si>
  <si>
    <t>Стоимость разработки технической документации на АСУ в соответствии с таблицей 3:</t>
  </si>
  <si>
    <t>7.</t>
  </si>
  <si>
    <t>в текущем уровне цен (без НДС) по стадиям проектирования</t>
  </si>
  <si>
    <t>Стоимость разработки ТД на АСУ ТП, осуществляемой с привлечением средств бюджета г.Москвы,</t>
  </si>
  <si>
    <t>тыс.руб.</t>
  </si>
  <si>
    <t>=</t>
  </si>
  <si>
    <t>х</t>
  </si>
  <si>
    <t xml:space="preserve">Стд(т)г/з = </t>
  </si>
  <si>
    <t>IV квартал 2021 г. Основание - Приказ от 23.09.2021 № МКЭ-ОД/21-68</t>
  </si>
  <si>
    <t>Ки =</t>
  </si>
  <si>
    <t xml:space="preserve">где Кпер - коэффициент пересчета базовой стоимости проектных работ на </t>
  </si>
  <si>
    <t xml:space="preserve">Расчет стоимости текущей стоимости разработки технической документации </t>
  </si>
  <si>
    <t>6.</t>
  </si>
  <si>
    <t xml:space="preserve">Общая базовая цена разработки технической документации равна </t>
  </si>
  <si>
    <t>Спо</t>
  </si>
  <si>
    <t>Смо</t>
  </si>
  <si>
    <t>Сто</t>
  </si>
  <si>
    <t>Сио</t>
  </si>
  <si>
    <t>Соо</t>
  </si>
  <si>
    <t>Сор</t>
  </si>
  <si>
    <t xml:space="preserve">определяем базовые цены разработки каждой из частей технической документации: </t>
  </si>
  <si>
    <t>Программное обеспечение (ПО);</t>
  </si>
  <si>
    <t>ПО-</t>
  </si>
  <si>
    <t>Математическое обеспечение (МО);</t>
  </si>
  <si>
    <t>МО-</t>
  </si>
  <si>
    <t>Техническое обеспечение (ТО);</t>
  </si>
  <si>
    <t>ТО-</t>
  </si>
  <si>
    <t>Информационное обеспечение (ИО);</t>
  </si>
  <si>
    <t>ИО-</t>
  </si>
  <si>
    <t>Организационное обеспечение (ОО);</t>
  </si>
  <si>
    <t>ОО-</t>
  </si>
  <si>
    <t>Общесистемные решения (ОР);</t>
  </si>
  <si>
    <t>ОР-</t>
  </si>
  <si>
    <t>ПО</t>
  </si>
  <si>
    <t xml:space="preserve">Значения долей Дi, % </t>
  </si>
  <si>
    <t>Стоимость двухстадийной разработки, %</t>
  </si>
  <si>
    <t>разработки проектной документации :</t>
  </si>
  <si>
    <t xml:space="preserve"> Дi - доля соответствующей части проектной документации в исходной общей цене </t>
  </si>
  <si>
    <t>где</t>
  </si>
  <si>
    <t xml:space="preserve"> Ci = Сисх х Дi х Ккор.i</t>
  </si>
  <si>
    <t>Базовая стоимость разработки i-тых частей технической документации определяется по формуле (2.3) и составит:</t>
  </si>
  <si>
    <t>5.</t>
  </si>
  <si>
    <t xml:space="preserve">Ккор1 = </t>
  </si>
  <si>
    <t>Для всех остальных частей</t>
  </si>
  <si>
    <t xml:space="preserve">Ккор2 = </t>
  </si>
  <si>
    <t xml:space="preserve">Для ТО и ПО </t>
  </si>
  <si>
    <t>телемеханики (таб. 5. п.3);</t>
  </si>
  <si>
    <t xml:space="preserve">для ТО и ПО - АСУ создается с использованием сети передачи данных устройств </t>
  </si>
  <si>
    <t>К 3 -</t>
  </si>
  <si>
    <t>Привязка частей АСУ в однотипному проекту (таб. 5. п.2);</t>
  </si>
  <si>
    <t>К 2 -</t>
  </si>
  <si>
    <t>Определяем общий корректирующий коэффициент для i-ой части технической документации</t>
  </si>
  <si>
    <t>4.</t>
  </si>
  <si>
    <r>
      <t>С</t>
    </r>
    <r>
      <rPr>
        <sz val="9"/>
        <rFont val="Calibri"/>
        <family val="2"/>
        <charset val="204"/>
      </rPr>
      <t xml:space="preserve">исх.(2000) </t>
    </r>
    <r>
      <rPr>
        <sz val="10"/>
        <rFont val="Calibri"/>
        <family val="2"/>
        <charset val="204"/>
      </rPr>
      <t xml:space="preserve">= Сспот х М = </t>
    </r>
  </si>
  <si>
    <t>Исходная базовая стоимость разработки технической документации на АСУ определяется по формуле (2.3) и составляет:</t>
  </si>
  <si>
    <t>СПОТ;</t>
  </si>
  <si>
    <t>+</t>
  </si>
  <si>
    <t>М = Σ Gi =</t>
  </si>
  <si>
    <t>и составит</t>
  </si>
  <si>
    <t>Определяем величину "мощности" АСУ ПП, выраженную в СПОТ, которая определяется по пункту 2.5 Сборника</t>
  </si>
  <si>
    <t>Итого</t>
  </si>
  <si>
    <t>Реклоузер</t>
  </si>
  <si>
    <t>Примечание</t>
  </si>
  <si>
    <t>Количество ТУ</t>
  </si>
  <si>
    <t>Количество ТС,ТИ</t>
  </si>
  <si>
    <t>Наименование объекта</t>
  </si>
  <si>
    <t>№</t>
  </si>
  <si>
    <t xml:space="preserve">Обоснование определения коэффициентов G3 и G4 </t>
  </si>
  <si>
    <r>
      <t xml:space="preserve">Научно-техн. уровень проектных решений ТО-0%, ОР-0% </t>
    </r>
    <r>
      <rPr>
        <sz val="10"/>
        <color indexed="9"/>
        <rFont val="Calibri"/>
        <family val="2"/>
        <charset val="204"/>
      </rPr>
      <t xml:space="preserve">(таб.1 п.9.) - </t>
    </r>
  </si>
  <si>
    <t>G9 -</t>
  </si>
  <si>
    <t xml:space="preserve">Режим функционирования - Автоматизированный "ручной" режим -  (таб.1 п.8.1.) - </t>
  </si>
  <si>
    <t>G8 -</t>
  </si>
  <si>
    <t>программное управление и (или) автоматическое управление - (таб.1 п.7.2.) -</t>
  </si>
  <si>
    <t xml:space="preserve">степень развитости управляющих функций АСУ - II степень - многоконтурное автоматическое </t>
  </si>
  <si>
    <t>G7 -</t>
  </si>
  <si>
    <t xml:space="preserve">и измерение параметров состояния ТОУ  -  (таб.1 п.6.2.) - </t>
  </si>
  <si>
    <t xml:space="preserve">степень развитости информационных функций АСУ - II степень – централизованный контроль </t>
  </si>
  <si>
    <t>G6 -</t>
  </si>
  <si>
    <r>
      <t xml:space="preserve">количество внутримашинных переменных верхнего уровня - 0 </t>
    </r>
    <r>
      <rPr>
        <sz val="10"/>
        <color indexed="9"/>
        <rFont val="Calibri"/>
        <family val="2"/>
        <charset val="204"/>
      </rPr>
      <t>(табл.1 п.5.1)</t>
    </r>
  </si>
  <si>
    <t>G5 -</t>
  </si>
  <si>
    <t>ТУ</t>
  </si>
  <si>
    <r>
      <t xml:space="preserve">количество управляющих физических сигналов - 0 </t>
    </r>
    <r>
      <rPr>
        <sz val="10"/>
        <color indexed="9"/>
        <rFont val="Calibri"/>
        <family val="2"/>
        <charset val="204"/>
      </rPr>
      <t>(таб.1 п.4.1.) -</t>
    </r>
  </si>
  <si>
    <t>G4 -</t>
  </si>
  <si>
    <t>ТС+ТИ</t>
  </si>
  <si>
    <t xml:space="preserve">количество контролируемых физических сигналов - 20 (таб.1 п.3.1.) - </t>
  </si>
  <si>
    <t>G3 -</t>
  </si>
  <si>
    <t xml:space="preserve">количество технологических операций до 5 (таб.1 п.2.1.) - </t>
  </si>
  <si>
    <t>G2 -</t>
  </si>
  <si>
    <t xml:space="preserve">характер протекания процессов в АСУ - непрерывный (таб.1 п.1.1.) - </t>
  </si>
  <si>
    <t>G1 -</t>
  </si>
  <si>
    <t>Расчет базовой стоимости основных работ по разработке технической документации. 
По таблице 1 определяем величины критериев Gi</t>
  </si>
  <si>
    <t>Составлена на основании Сборника 5.6 единой нормативной базы МРР. Диспетчеризация и телемеханическое управление освещением МРР-5.4-16</t>
  </si>
  <si>
    <t>ООО «ИТ Компания Д-Системс»</t>
  </si>
  <si>
    <t>Подрядчик</t>
  </si>
  <si>
    <t xml:space="preserve">Заказчик </t>
  </si>
  <si>
    <t xml:space="preserve">Наименование работ : </t>
  </si>
  <si>
    <t>Расчет стоимости проектных работ №</t>
  </si>
  <si>
    <t>Приложение №1 к договору № 0907010 от 01.07.09 г.</t>
  </si>
  <si>
    <t>Расчет полной стоимости инвестиционного проекта*</t>
  </si>
  <si>
    <t>СМР, в том числе оборудование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</si>
  <si>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</si>
  <si>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</si>
  <si>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</si>
  <si>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</si>
  <si>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</si>
  <si>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/>
    </r>
  </si>
  <si>
    <t>- строительный контроль **</t>
  </si>
  <si>
    <t>- cодержание службы заказчика застройщика ***</t>
  </si>
  <si>
    <t xml:space="preserve">ИТОГО 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</si>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</sst>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.00_);_(* \(#,##0.00\);_(* &quot;-&quot;??_);_(@_)"/>
    <numFmt numFmtId="165" formatCode="_-* #,##0.00_р_._-;\-* #,##0.00_р_._-;_-* &quot;-&quot;??_р_._-;_-@_-"/>
    <numFmt numFmtId="166" formatCode="#,##0.00;[Red]\-\ #,##0.00"/>
    <numFmt numFmtId="167" formatCode="#,##0.00####;[Red]\-\ #,##0.00####"/>
    <numFmt numFmtId="168" formatCode="0.000"/>
    <numFmt numFmtId="169" formatCode="#,##0.00############;[Red]\-\ #,##0.00############"/>
    <numFmt numFmtId="170" formatCode="mmmm"/>
    <numFmt numFmtId="171" formatCode="0.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0"/>
      <name val="Arial"/>
      <family val="2"/>
      <charset val="204"/>
    </font>
    <font>
      <sz val="14"/>
      <name val="Arial Cyr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color indexed="9"/>
      <name val="Calibri"/>
      <family val="2"/>
      <charset val="204"/>
    </font>
    <font>
      <b/>
      <sz val="14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0"/>
  </cellStyleXfs>
  <cellXfs count="185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8"/>
    <xf numFmtId="0" fontId="12" fillId="0" borderId="0" xfId="8" applyFont="1"/>
    <xf numFmtId="0" fontId="13" fillId="0" borderId="4" xfId="8" applyFont="1" applyBorder="1" applyAlignment="1">
      <alignment horizontal="center" vertical="top"/>
    </xf>
    <xf numFmtId="0" fontId="12" fillId="0" borderId="1" xfId="8" applyFont="1" applyBorder="1"/>
    <xf numFmtId="0" fontId="12" fillId="0" borderId="0" xfId="8" applyFont="1" applyAlignment="1">
      <alignment horizontal="right" vertical="center"/>
    </xf>
    <xf numFmtId="166" fontId="14" fillId="0" borderId="0" xfId="8" applyNumberFormat="1" applyFont="1" applyAlignment="1">
      <alignment horizontal="right"/>
    </xf>
    <xf numFmtId="0" fontId="14" fillId="0" borderId="0" xfId="8" applyFont="1" applyAlignment="1">
      <alignment horizontal="left" wrapText="1"/>
    </xf>
    <xf numFmtId="166" fontId="11" fillId="0" borderId="0" xfId="8" applyNumberFormat="1"/>
    <xf numFmtId="166" fontId="14" fillId="0" borderId="0" xfId="8" applyNumberFormat="1" applyFont="1" applyAlignment="1">
      <alignment horizontal="right"/>
    </xf>
    <xf numFmtId="166" fontId="12" fillId="0" borderId="1" xfId="8" applyNumberFormat="1" applyFont="1" applyBorder="1" applyAlignment="1">
      <alignment horizontal="right"/>
    </xf>
    <xf numFmtId="0" fontId="12" fillId="0" borderId="1" xfId="8" applyFont="1" applyBorder="1" applyAlignment="1">
      <alignment horizontal="right" wrapText="1"/>
    </xf>
    <xf numFmtId="167" fontId="12" fillId="0" borderId="1" xfId="8" applyNumberFormat="1" applyFont="1" applyBorder="1" applyAlignment="1">
      <alignment horizontal="right"/>
    </xf>
    <xf numFmtId="0" fontId="12" fillId="0" borderId="1" xfId="8" applyFont="1" applyBorder="1" applyAlignment="1">
      <alignment horizontal="right"/>
    </xf>
    <xf numFmtId="0" fontId="15" fillId="0" borderId="1" xfId="8" applyFont="1" applyBorder="1" applyAlignment="1">
      <alignment horizontal="right" wrapText="1"/>
    </xf>
    <xf numFmtId="0" fontId="12" fillId="0" borderId="1" xfId="8" applyFont="1" applyBorder="1" applyAlignment="1">
      <alignment horizontal="left" vertical="top" wrapText="1"/>
    </xf>
    <xf numFmtId="0" fontId="12" fillId="0" borderId="1" xfId="8" applyFont="1" applyBorder="1" applyAlignment="1">
      <alignment horizontal="left" vertical="top"/>
    </xf>
    <xf numFmtId="166" fontId="12" fillId="0" borderId="0" xfId="8" applyNumberFormat="1" applyFont="1" applyAlignment="1">
      <alignment horizontal="right"/>
    </xf>
    <xf numFmtId="0" fontId="12" fillId="0" borderId="0" xfId="8" applyFont="1" applyAlignment="1">
      <alignment horizontal="right" wrapText="1"/>
    </xf>
    <xf numFmtId="167" fontId="12" fillId="0" borderId="0" xfId="8" applyNumberFormat="1" applyFont="1" applyAlignment="1">
      <alignment horizontal="right"/>
    </xf>
    <xf numFmtId="0" fontId="12" fillId="0" borderId="0" xfId="8" applyFont="1" applyAlignment="1">
      <alignment horizontal="right"/>
    </xf>
    <xf numFmtId="0" fontId="15" fillId="0" borderId="0" xfId="8" applyFont="1" applyAlignment="1">
      <alignment horizontal="right" wrapText="1"/>
    </xf>
    <xf numFmtId="0" fontId="12" fillId="0" borderId="0" xfId="8" applyFont="1" applyAlignment="1">
      <alignment horizontal="left" vertical="top" wrapText="1"/>
    </xf>
    <xf numFmtId="0" fontId="12" fillId="0" borderId="0" xfId="8" applyFont="1" applyAlignment="1">
      <alignment horizontal="left" vertical="top"/>
    </xf>
    <xf numFmtId="0" fontId="16" fillId="0" borderId="0" xfId="8" applyFont="1" applyAlignment="1">
      <alignment horizontal="center" wrapText="1"/>
    </xf>
    <xf numFmtId="168" fontId="11" fillId="0" borderId="0" xfId="8" applyNumberFormat="1"/>
    <xf numFmtId="0" fontId="11" fillId="0" borderId="1" xfId="8" applyBorder="1"/>
    <xf numFmtId="0" fontId="3" fillId="0" borderId="1" xfId="8" applyFont="1" applyBorder="1" applyAlignment="1">
      <alignment wrapText="1"/>
    </xf>
    <xf numFmtId="166" fontId="12" fillId="0" borderId="0" xfId="8" applyNumberFormat="1" applyFont="1" applyAlignment="1">
      <alignment horizontal="right"/>
    </xf>
    <xf numFmtId="0" fontId="12" fillId="0" borderId="0" xfId="8" applyFont="1" applyAlignment="1">
      <alignment horizontal="left" wrapText="1"/>
    </xf>
    <xf numFmtId="169" fontId="12" fillId="0" borderId="0" xfId="8" applyNumberFormat="1" applyFont="1" applyAlignment="1">
      <alignment horizontal="right"/>
    </xf>
    <xf numFmtId="0" fontId="3" fillId="0" borderId="0" xfId="8" applyFont="1" applyAlignment="1">
      <alignment wrapText="1"/>
    </xf>
    <xf numFmtId="166" fontId="15" fillId="0" borderId="0" xfId="8" applyNumberFormat="1" applyFont="1" applyAlignment="1">
      <alignment horizontal="right"/>
    </xf>
    <xf numFmtId="0" fontId="12" fillId="0" borderId="3" xfId="8" applyFont="1" applyBorder="1" applyAlignment="1">
      <alignment horizontal="center" vertical="center" wrapText="1"/>
    </xf>
    <xf numFmtId="0" fontId="12" fillId="0" borderId="2" xfId="8" applyFont="1" applyBorder="1" applyAlignment="1">
      <alignment horizontal="center" vertical="center" wrapText="1"/>
    </xf>
    <xf numFmtId="1" fontId="12" fillId="0" borderId="0" xfId="8" applyNumberFormat="1" applyFont="1"/>
    <xf numFmtId="170" fontId="12" fillId="0" borderId="0" xfId="8" applyNumberFormat="1" applyFont="1"/>
    <xf numFmtId="0" fontId="12" fillId="0" borderId="0" xfId="8" applyFont="1" applyAlignment="1">
      <alignment horizontal="left"/>
    </xf>
    <xf numFmtId="0" fontId="12" fillId="0" borderId="0" xfId="8" applyFont="1" applyAlignment="1">
      <alignment horizontal="center"/>
    </xf>
    <xf numFmtId="0" fontId="11" fillId="0" borderId="0" xfId="8" applyAlignment="1"/>
    <xf numFmtId="0" fontId="13" fillId="0" borderId="0" xfId="8" applyFont="1" applyAlignment="1">
      <alignment horizontal="center" vertical="top" wrapText="1"/>
    </xf>
    <xf numFmtId="0" fontId="18" fillId="0" borderId="1" xfId="8" applyFont="1" applyBorder="1" applyAlignment="1">
      <alignment horizontal="center" wrapText="1"/>
    </xf>
    <xf numFmtId="0" fontId="19" fillId="0" borderId="1" xfId="8" applyFont="1" applyBorder="1" applyAlignment="1">
      <alignment horizontal="center" wrapText="1"/>
    </xf>
    <xf numFmtId="0" fontId="19" fillId="0" borderId="1" xfId="8" quotePrefix="1" applyFont="1" applyBorder="1" applyAlignment="1">
      <alignment horizontal="center" wrapText="1"/>
    </xf>
    <xf numFmtId="0" fontId="20" fillId="0" borderId="1" xfId="8" applyFont="1" applyBorder="1" applyAlignment="1">
      <alignment horizontal="center" wrapText="1"/>
    </xf>
    <xf numFmtId="0" fontId="13" fillId="0" borderId="0" xfId="8" applyFont="1" applyAlignment="1">
      <alignment horizontal="right" vertical="center"/>
    </xf>
    <xf numFmtId="0" fontId="13" fillId="0" borderId="0" xfId="8" applyFont="1"/>
    <xf numFmtId="0" fontId="21" fillId="0" borderId="0" xfId="8" applyFont="1"/>
    <xf numFmtId="9" fontId="21" fillId="0" borderId="0" xfId="8" applyNumberFormat="1" applyFont="1"/>
    <xf numFmtId="4" fontId="21" fillId="0" borderId="0" xfId="8" applyNumberFormat="1" applyFont="1"/>
    <xf numFmtId="4" fontId="22" fillId="0" borderId="0" xfId="8" applyNumberFormat="1" applyFont="1"/>
    <xf numFmtId="0" fontId="22" fillId="0" borderId="0" xfId="8" applyFont="1"/>
    <xf numFmtId="0" fontId="21" fillId="0" borderId="0" xfId="8" applyFont="1" applyFill="1"/>
    <xf numFmtId="0" fontId="22" fillId="0" borderId="0" xfId="8" applyFont="1" applyFill="1" applyBorder="1"/>
    <xf numFmtId="0" fontId="21" fillId="0" borderId="0" xfId="8" applyFont="1" applyFill="1" applyBorder="1"/>
    <xf numFmtId="0" fontId="22" fillId="0" borderId="0" xfId="8" applyFont="1" applyFill="1"/>
    <xf numFmtId="0" fontId="22" fillId="0" borderId="1" xfId="8" applyFont="1" applyFill="1" applyBorder="1"/>
    <xf numFmtId="0" fontId="21" fillId="0" borderId="1" xfId="8" applyFont="1" applyFill="1" applyBorder="1"/>
    <xf numFmtId="0" fontId="22" fillId="0" borderId="0" xfId="8" applyFont="1" applyBorder="1"/>
    <xf numFmtId="0" fontId="21" fillId="0" borderId="0" xfId="8" applyFont="1" applyBorder="1"/>
    <xf numFmtId="4" fontId="23" fillId="0" borderId="0" xfId="8" applyNumberFormat="1" applyFont="1" applyFill="1" applyAlignment="1">
      <alignment horizontal="left"/>
    </xf>
    <xf numFmtId="4" fontId="24" fillId="0" borderId="0" xfId="8" applyNumberFormat="1" applyFont="1" applyFill="1" applyAlignment="1">
      <alignment horizontal="center"/>
    </xf>
    <xf numFmtId="0" fontId="24" fillId="0" borderId="0" xfId="8" applyFont="1" applyFill="1"/>
    <xf numFmtId="4" fontId="23" fillId="0" borderId="0" xfId="8" applyNumberFormat="1" applyFont="1" applyAlignment="1"/>
    <xf numFmtId="4" fontId="24" fillId="0" borderId="0" xfId="8" applyNumberFormat="1" applyFont="1" applyAlignment="1">
      <alignment horizontal="right" indent="1"/>
    </xf>
    <xf numFmtId="0" fontId="24" fillId="0" borderId="0" xfId="8" applyFont="1"/>
    <xf numFmtId="4" fontId="24" fillId="0" borderId="0" xfId="8" applyNumberFormat="1" applyFont="1" applyAlignment="1">
      <alignment horizontal="right" indent="1"/>
    </xf>
    <xf numFmtId="4" fontId="25" fillId="0" borderId="0" xfId="8" applyNumberFormat="1" applyFont="1" applyAlignment="1">
      <alignment horizontal="left"/>
    </xf>
    <xf numFmtId="4" fontId="25" fillId="0" borderId="0" xfId="8" applyNumberFormat="1" applyFont="1" applyAlignment="1"/>
    <xf numFmtId="4" fontId="21" fillId="0" borderId="0" xfId="8" applyNumberFormat="1" applyFont="1" applyAlignment="1">
      <alignment horizontal="right" indent="1"/>
    </xf>
    <xf numFmtId="0" fontId="21" fillId="0" borderId="0" xfId="8" applyFont="1" applyAlignment="1">
      <alignment horizontal="left"/>
    </xf>
    <xf numFmtId="0" fontId="21" fillId="0" borderId="0" xfId="8" applyFont="1" applyAlignment="1">
      <alignment horizontal="right"/>
    </xf>
    <xf numFmtId="2" fontId="21" fillId="0" borderId="0" xfId="8" applyNumberFormat="1" applyFont="1"/>
    <xf numFmtId="2" fontId="21" fillId="0" borderId="3" xfId="8" applyNumberFormat="1" applyFont="1" applyBorder="1" applyAlignment="1">
      <alignment horizontal="center"/>
    </xf>
    <xf numFmtId="0" fontId="21" fillId="0" borderId="3" xfId="8" applyFont="1" applyBorder="1" applyAlignment="1">
      <alignment horizontal="center"/>
    </xf>
    <xf numFmtId="2" fontId="21" fillId="0" borderId="3" xfId="8" applyNumberFormat="1" applyFont="1" applyBorder="1" applyAlignment="1">
      <alignment horizontal="center"/>
    </xf>
    <xf numFmtId="0" fontId="21" fillId="0" borderId="5" xfId="8" applyFont="1" applyBorder="1" applyAlignment="1">
      <alignment horizontal="center"/>
    </xf>
    <xf numFmtId="168" fontId="21" fillId="0" borderId="6" xfId="8" applyNumberFormat="1" applyFont="1" applyBorder="1" applyAlignment="1">
      <alignment horizontal="center"/>
    </xf>
    <xf numFmtId="168" fontId="21" fillId="0" borderId="7" xfId="8" applyNumberFormat="1" applyFont="1" applyBorder="1" applyAlignment="1">
      <alignment horizontal="center"/>
    </xf>
    <xf numFmtId="168" fontId="21" fillId="0" borderId="5" xfId="8" applyNumberFormat="1" applyFont="1" applyBorder="1" applyAlignment="1">
      <alignment horizontal="center"/>
    </xf>
    <xf numFmtId="0" fontId="21" fillId="0" borderId="3" xfId="8" applyFont="1" applyBorder="1" applyAlignment="1">
      <alignment horizontal="center"/>
    </xf>
    <xf numFmtId="0" fontId="21" fillId="0" borderId="6" xfId="8" applyFont="1" applyBorder="1" applyAlignment="1">
      <alignment horizontal="center"/>
    </xf>
    <xf numFmtId="0" fontId="21" fillId="0" borderId="7" xfId="8" applyFont="1" applyBorder="1" applyAlignment="1">
      <alignment horizontal="center"/>
    </xf>
    <xf numFmtId="0" fontId="21" fillId="0" borderId="5" xfId="8" applyFont="1" applyBorder="1" applyAlignment="1">
      <alignment horizontal="center"/>
    </xf>
    <xf numFmtId="0" fontId="21" fillId="0" borderId="3" xfId="8" applyFont="1" applyBorder="1" applyAlignment="1">
      <alignment horizontal="center" vertical="center" wrapText="1"/>
    </xf>
    <xf numFmtId="0" fontId="21" fillId="0" borderId="6" xfId="8" applyFont="1" applyBorder="1" applyAlignment="1">
      <alignment horizontal="center" wrapText="1"/>
    </xf>
    <xf numFmtId="0" fontId="21" fillId="0" borderId="7" xfId="8" applyFont="1" applyBorder="1" applyAlignment="1">
      <alignment horizontal="center" wrapText="1"/>
    </xf>
    <xf numFmtId="0" fontId="21" fillId="0" borderId="5" xfId="8" applyFont="1" applyBorder="1" applyAlignment="1">
      <alignment horizontal="center" wrapText="1"/>
    </xf>
    <xf numFmtId="0" fontId="21" fillId="0" borderId="3" xfId="8" applyFont="1" applyBorder="1" applyAlignment="1">
      <alignment horizontal="center" wrapText="1"/>
    </xf>
    <xf numFmtId="2" fontId="21" fillId="0" borderId="0" xfId="8" applyNumberFormat="1" applyFont="1" applyFill="1"/>
    <xf numFmtId="0" fontId="21" fillId="0" borderId="3" xfId="8" applyFont="1" applyFill="1" applyBorder="1" applyAlignment="1">
      <alignment horizontal="center"/>
    </xf>
    <xf numFmtId="2" fontId="21" fillId="0" borderId="3" xfId="8" applyNumberFormat="1" applyFont="1" applyFill="1" applyBorder="1" applyAlignment="1">
      <alignment horizontal="center"/>
    </xf>
    <xf numFmtId="0" fontId="21" fillId="0" borderId="5" xfId="8" applyFont="1" applyFill="1" applyBorder="1" applyAlignment="1">
      <alignment horizontal="center"/>
    </xf>
    <xf numFmtId="0" fontId="21" fillId="2" borderId="0" xfId="8" applyFont="1" applyFill="1"/>
    <xf numFmtId="0" fontId="21" fillId="0" borderId="6" xfId="8" applyFont="1" applyFill="1" applyBorder="1" applyAlignment="1">
      <alignment horizontal="center"/>
    </xf>
    <xf numFmtId="0" fontId="21" fillId="0" borderId="7" xfId="8" applyFont="1" applyFill="1" applyBorder="1" applyAlignment="1">
      <alignment horizontal="center"/>
    </xf>
    <xf numFmtId="0" fontId="21" fillId="0" borderId="5" xfId="8" applyFont="1" applyFill="1" applyBorder="1" applyAlignment="1">
      <alignment horizontal="center"/>
    </xf>
    <xf numFmtId="0" fontId="21" fillId="0" borderId="3" xfId="8" applyFont="1" applyFill="1" applyBorder="1" applyAlignment="1">
      <alignment horizontal="center"/>
    </xf>
    <xf numFmtId="0" fontId="21" fillId="0" borderId="0" xfId="8" applyFont="1" applyFill="1" applyAlignment="1">
      <alignment horizontal="justify" vertical="center"/>
    </xf>
    <xf numFmtId="0" fontId="21" fillId="0" borderId="0" xfId="8" applyFont="1" applyBorder="1" applyAlignment="1"/>
    <xf numFmtId="171" fontId="21" fillId="0" borderId="0" xfId="8" applyNumberFormat="1" applyFont="1" applyAlignment="1">
      <alignment horizontal="left"/>
    </xf>
    <xf numFmtId="0" fontId="21" fillId="0" borderId="0" xfId="8" applyFont="1" applyAlignment="1">
      <alignment horizontal="left"/>
    </xf>
    <xf numFmtId="0" fontId="21" fillId="0" borderId="0" xfId="8" applyFont="1" applyAlignment="1">
      <alignment horizontal="center"/>
    </xf>
    <xf numFmtId="168" fontId="21" fillId="0" borderId="0" xfId="8" applyNumberFormat="1" applyFont="1" applyAlignment="1">
      <alignment horizontal="center"/>
    </xf>
    <xf numFmtId="2" fontId="21" fillId="0" borderId="0" xfId="8" applyNumberFormat="1" applyFont="1" applyAlignment="1">
      <alignment horizontal="center"/>
    </xf>
    <xf numFmtId="0" fontId="21" fillId="3" borderId="0" xfId="8" applyFont="1" applyFill="1" applyAlignment="1">
      <alignment horizontal="center"/>
    </xf>
    <xf numFmtId="0" fontId="21" fillId="0" borderId="0" xfId="8" applyFont="1" applyAlignment="1">
      <alignment horizontal="center"/>
    </xf>
    <xf numFmtId="168" fontId="21" fillId="0" borderId="0" xfId="8" applyNumberFormat="1" applyFont="1" applyAlignment="1">
      <alignment horizontal="center"/>
    </xf>
    <xf numFmtId="0" fontId="21" fillId="0" borderId="0" xfId="8" applyFont="1" applyAlignment="1">
      <alignment wrapText="1"/>
    </xf>
    <xf numFmtId="0" fontId="21" fillId="0" borderId="0" xfId="8" applyFont="1" applyFill="1" applyAlignment="1">
      <alignment wrapText="1"/>
    </xf>
    <xf numFmtId="0" fontId="21" fillId="0" borderId="0" xfId="8" applyFont="1" applyFill="1" applyAlignment="1">
      <alignment horizontal="center"/>
    </xf>
    <xf numFmtId="0" fontId="21" fillId="0" borderId="0" xfId="8" applyFont="1" applyBorder="1" applyAlignment="1">
      <alignment horizontal="center"/>
    </xf>
    <xf numFmtId="168" fontId="21" fillId="0" borderId="0" xfId="8" applyNumberFormat="1" applyFont="1"/>
    <xf numFmtId="0" fontId="21" fillId="0" borderId="0" xfId="8" applyFont="1" applyAlignment="1"/>
    <xf numFmtId="171" fontId="21" fillId="0" borderId="0" xfId="8" applyNumberFormat="1" applyFont="1" applyBorder="1" applyAlignment="1">
      <alignment horizontal="center"/>
    </xf>
    <xf numFmtId="9" fontId="21" fillId="0" borderId="0" xfId="8" applyNumberFormat="1" applyFont="1" applyBorder="1" applyAlignment="1">
      <alignment horizontal="center"/>
    </xf>
    <xf numFmtId="0" fontId="21" fillId="0" borderId="0" xfId="8" applyFont="1" applyBorder="1" applyAlignment="1">
      <alignment horizontal="center" vertical="center"/>
    </xf>
    <xf numFmtId="9" fontId="21" fillId="0" borderId="0" xfId="8" applyNumberFormat="1" applyFont="1" applyBorder="1" applyAlignment="1">
      <alignment horizontal="center" vertical="center"/>
    </xf>
    <xf numFmtId="171" fontId="21" fillId="0" borderId="3" xfId="8" applyNumberFormat="1" applyFont="1" applyFill="1" applyBorder="1" applyAlignment="1">
      <alignment horizontal="center"/>
    </xf>
    <xf numFmtId="171" fontId="21" fillId="0" borderId="3" xfId="8" applyNumberFormat="1" applyFont="1" applyFill="1" applyBorder="1" applyAlignment="1">
      <alignment horizontal="center"/>
    </xf>
    <xf numFmtId="9" fontId="21" fillId="0" borderId="3" xfId="8" applyNumberFormat="1" applyFont="1" applyBorder="1" applyAlignment="1">
      <alignment horizontal="center"/>
    </xf>
    <xf numFmtId="171" fontId="21" fillId="0" borderId="3" xfId="8" applyNumberFormat="1" applyFont="1" applyBorder="1" applyAlignment="1">
      <alignment horizontal="center"/>
    </xf>
    <xf numFmtId="171" fontId="21" fillId="0" borderId="3" xfId="8" applyNumberFormat="1" applyFont="1" applyBorder="1" applyAlignment="1">
      <alignment horizontal="center"/>
    </xf>
    <xf numFmtId="0" fontId="21" fillId="0" borderId="0" xfId="8" applyFont="1" applyBorder="1" applyAlignment="1">
      <alignment horizontal="center"/>
    </xf>
    <xf numFmtId="0" fontId="21" fillId="0" borderId="0" xfId="8" applyFont="1" applyBorder="1" applyAlignment="1">
      <alignment horizontal="left"/>
    </xf>
    <xf numFmtId="168" fontId="21" fillId="0" borderId="0" xfId="8" applyNumberFormat="1" applyFont="1" applyAlignment="1">
      <alignment horizontal="left"/>
    </xf>
    <xf numFmtId="0" fontId="21" fillId="0" borderId="4" xfId="8" applyFont="1" applyFill="1" applyBorder="1" applyAlignment="1">
      <alignment horizontal="center"/>
    </xf>
    <xf numFmtId="0" fontId="21" fillId="0" borderId="4" xfId="8" applyFont="1" applyBorder="1" applyAlignment="1">
      <alignment horizontal="center"/>
    </xf>
    <xf numFmtId="0" fontId="28" fillId="0" borderId="6" xfId="8" applyFont="1" applyBorder="1" applyAlignment="1">
      <alignment horizontal="center"/>
    </xf>
    <xf numFmtId="0" fontId="28" fillId="0" borderId="7" xfId="8" applyFont="1" applyBorder="1" applyAlignment="1">
      <alignment horizontal="center"/>
    </xf>
    <xf numFmtId="0" fontId="28" fillId="0" borderId="5" xfId="8" applyFont="1" applyBorder="1" applyAlignment="1">
      <alignment horizontal="center"/>
    </xf>
    <xf numFmtId="0" fontId="28" fillId="0" borderId="3" xfId="8" applyFont="1" applyBorder="1" applyAlignment="1">
      <alignment horizontal="center"/>
    </xf>
    <xf numFmtId="0" fontId="28" fillId="0" borderId="6" xfId="8" applyFont="1" applyBorder="1" applyAlignment="1">
      <alignment horizontal="left" wrapText="1"/>
    </xf>
    <xf numFmtId="0" fontId="28" fillId="0" borderId="7" xfId="8" applyFont="1" applyBorder="1" applyAlignment="1">
      <alignment horizontal="left" wrapText="1"/>
    </xf>
    <xf numFmtId="0" fontId="28" fillId="0" borderId="5" xfId="8" applyFont="1" applyBorder="1" applyAlignment="1">
      <alignment horizontal="left" wrapText="1"/>
    </xf>
    <xf numFmtId="0" fontId="21" fillId="0" borderId="0" xfId="8" applyFont="1" applyAlignment="1">
      <alignment horizontal="center" vertical="center" wrapText="1"/>
    </xf>
    <xf numFmtId="0" fontId="28" fillId="0" borderId="3" xfId="8" applyFont="1" applyBorder="1" applyAlignment="1">
      <alignment horizontal="right"/>
    </xf>
    <xf numFmtId="0" fontId="28" fillId="0" borderId="6" xfId="8" applyFont="1" applyFill="1" applyBorder="1" applyAlignment="1">
      <alignment horizontal="center"/>
    </xf>
    <xf numFmtId="0" fontId="28" fillId="0" borderId="7" xfId="8" applyFont="1" applyFill="1" applyBorder="1" applyAlignment="1">
      <alignment horizontal="center"/>
    </xf>
    <xf numFmtId="0" fontId="28" fillId="0" borderId="5" xfId="8" applyFont="1" applyFill="1" applyBorder="1" applyAlignment="1">
      <alignment horizontal="center"/>
    </xf>
    <xf numFmtId="0" fontId="28" fillId="0" borderId="3" xfId="8" applyFont="1" applyFill="1" applyBorder="1" applyAlignment="1">
      <alignment horizontal="center"/>
    </xf>
    <xf numFmtId="0" fontId="28" fillId="0" borderId="6" xfId="8" applyFont="1" applyFill="1" applyBorder="1" applyAlignment="1">
      <alignment horizontal="left" wrapText="1"/>
    </xf>
    <xf numFmtId="0" fontId="28" fillId="0" borderId="7" xfId="8" applyFont="1" applyFill="1" applyBorder="1" applyAlignment="1">
      <alignment horizontal="left" wrapText="1"/>
    </xf>
    <xf numFmtId="0" fontId="28" fillId="0" borderId="5" xfId="8" applyFont="1" applyFill="1" applyBorder="1" applyAlignment="1">
      <alignment horizontal="left" wrapText="1"/>
    </xf>
    <xf numFmtId="168" fontId="21" fillId="0" borderId="0" xfId="8" applyNumberFormat="1" applyFont="1" applyFill="1" applyAlignment="1">
      <alignment horizontal="left"/>
    </xf>
    <xf numFmtId="0" fontId="21" fillId="0" borderId="0" xfId="8" applyFont="1" applyFill="1" applyAlignment="1">
      <alignment horizontal="right"/>
    </xf>
    <xf numFmtId="0" fontId="21" fillId="4" borderId="0" xfId="8" applyFont="1" applyFill="1"/>
    <xf numFmtId="168" fontId="21" fillId="3" borderId="0" xfId="8" applyNumberFormat="1" applyFont="1" applyFill="1" applyAlignment="1">
      <alignment horizontal="left"/>
    </xf>
    <xf numFmtId="0" fontId="21" fillId="3" borderId="0" xfId="8" applyFont="1" applyFill="1"/>
    <xf numFmtId="0" fontId="21" fillId="3" borderId="0" xfId="8" applyFont="1" applyFill="1" applyAlignment="1">
      <alignment horizontal="right"/>
    </xf>
    <xf numFmtId="0" fontId="11" fillId="0" borderId="0" xfId="8" applyAlignment="1">
      <alignment wrapText="1"/>
    </xf>
    <xf numFmtId="0" fontId="24" fillId="0" borderId="0" xfId="8" applyFont="1" applyFill="1" applyAlignment="1">
      <alignment horizontal="justify" wrapText="1"/>
    </xf>
    <xf numFmtId="0" fontId="11" fillId="0" borderId="0" xfId="8" applyFill="1" applyAlignment="1">
      <alignment wrapText="1"/>
    </xf>
    <xf numFmtId="0" fontId="24" fillId="0" borderId="0" xfId="8" applyFont="1" applyAlignment="1">
      <alignment horizontal="center"/>
    </xf>
    <xf numFmtId="0" fontId="30" fillId="0" borderId="0" xfId="8" applyFont="1" applyAlignment="1">
      <alignment horizontal="center"/>
    </xf>
    <xf numFmtId="0" fontId="21" fillId="0" borderId="0" xfId="8" applyFont="1" applyFill="1" applyAlignment="1">
      <alignment horizontal="right" vertical="top"/>
    </xf>
    <xf numFmtId="0" fontId="21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9">
    <cellStyle name="Обычный" xfId="0" builtinId="0"/>
    <cellStyle name="Обычный 10 2 3 2 2 2" xfId="3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J_23-1-05-1-03-04-2-0115_&#1057;&#1052;_&#1057;&#1052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Source"/>
      <sheetName val="SourceObSm"/>
      <sheetName val="SmtRes"/>
      <sheetName val="EtalonRes"/>
    </sheetNames>
    <sheetDataSet>
      <sheetData sheetId="0" refreshError="1"/>
      <sheetData sheetId="1">
        <row r="28">
          <cell r="I28">
            <v>3</v>
          </cell>
          <cell r="X28">
            <v>2201.25</v>
          </cell>
          <cell r="Y28">
            <v>1506.12</v>
          </cell>
          <cell r="AE28">
            <v>7.9461000000000004</v>
          </cell>
          <cell r="AF28">
            <v>107.8515</v>
          </cell>
          <cell r="FX28">
            <v>95</v>
          </cell>
          <cell r="FY28">
            <v>65</v>
          </cell>
        </row>
        <row r="64">
          <cell r="I64">
            <v>2</v>
          </cell>
          <cell r="X64">
            <v>4891.68</v>
          </cell>
          <cell r="Y64">
            <v>3346.94</v>
          </cell>
          <cell r="AE64">
            <v>26.486999999999998</v>
          </cell>
          <cell r="AF64">
            <v>359.505</v>
          </cell>
          <cell r="FX64">
            <v>95</v>
          </cell>
          <cell r="FY64">
            <v>65</v>
          </cell>
        </row>
        <row r="65">
          <cell r="I65">
            <v>1</v>
          </cell>
          <cell r="X65">
            <v>622.07000000000005</v>
          </cell>
          <cell r="Y65">
            <v>425.63</v>
          </cell>
          <cell r="AE65">
            <v>9.5984999999999996</v>
          </cell>
          <cell r="AF65">
            <v>88.573499999999996</v>
          </cell>
          <cell r="FX65">
            <v>95</v>
          </cell>
          <cell r="FY65">
            <v>65</v>
          </cell>
        </row>
        <row r="66">
          <cell r="I66">
            <v>2</v>
          </cell>
          <cell r="X66">
            <v>276.02999999999997</v>
          </cell>
          <cell r="Y66">
            <v>195.02</v>
          </cell>
          <cell r="AE66">
            <v>0</v>
          </cell>
          <cell r="AF66">
            <v>22.491</v>
          </cell>
          <cell r="FX66">
            <v>92</v>
          </cell>
          <cell r="FY66">
            <v>65</v>
          </cell>
        </row>
        <row r="67">
          <cell r="I67">
            <v>1</v>
          </cell>
          <cell r="X67">
            <v>367.83</v>
          </cell>
          <cell r="Y67">
            <v>251.67</v>
          </cell>
          <cell r="AE67">
            <v>2.6459999999999999</v>
          </cell>
          <cell r="AF67">
            <v>55.404000000000003</v>
          </cell>
          <cell r="FX67">
            <v>95</v>
          </cell>
          <cell r="FY67">
            <v>65</v>
          </cell>
        </row>
        <row r="68">
          <cell r="I68">
            <v>1</v>
          </cell>
          <cell r="X68">
            <v>70.45</v>
          </cell>
          <cell r="Y68">
            <v>52.84</v>
          </cell>
          <cell r="AE68">
            <v>0</v>
          </cell>
          <cell r="AF68">
            <v>13.202999999999999</v>
          </cell>
          <cell r="FX68">
            <v>80</v>
          </cell>
          <cell r="FY68">
            <v>60</v>
          </cell>
        </row>
        <row r="69">
          <cell r="I69">
            <v>2</v>
          </cell>
          <cell r="X69">
            <v>369.38</v>
          </cell>
          <cell r="Y69">
            <v>252.73</v>
          </cell>
          <cell r="AE69">
            <v>1.323</v>
          </cell>
          <cell r="AF69">
            <v>27.823499999999999</v>
          </cell>
          <cell r="FX69">
            <v>95</v>
          </cell>
          <cell r="FY69">
            <v>65</v>
          </cell>
        </row>
        <row r="70">
          <cell r="I70">
            <v>0.04</v>
          </cell>
          <cell r="X70">
            <v>203.54</v>
          </cell>
          <cell r="Y70">
            <v>139.26</v>
          </cell>
          <cell r="AE70">
            <v>0.999</v>
          </cell>
          <cell r="AF70">
            <v>802.00800000000004</v>
          </cell>
          <cell r="FX70">
            <v>95</v>
          </cell>
          <cell r="FY70">
            <v>65</v>
          </cell>
        </row>
        <row r="71">
          <cell r="I71">
            <v>9.1200000000000003E-2</v>
          </cell>
          <cell r="X71">
            <v>4556.08</v>
          </cell>
          <cell r="Y71">
            <v>2186.92</v>
          </cell>
          <cell r="AE71">
            <v>630.87360000000001</v>
          </cell>
          <cell r="AF71">
            <v>5360.9664000000002</v>
          </cell>
          <cell r="FX71">
            <v>125</v>
          </cell>
          <cell r="FY71">
            <v>60</v>
          </cell>
        </row>
        <row r="72">
          <cell r="I72">
            <v>1.4489999999999999E-2</v>
          </cell>
          <cell r="X72">
            <v>34.770000000000003</v>
          </cell>
          <cell r="Y72">
            <v>32.840000000000003</v>
          </cell>
          <cell r="AE72">
            <v>39.169199999999996</v>
          </cell>
          <cell r="AF72">
            <v>360.51119999999997</v>
          </cell>
          <cell r="FX72">
            <v>90</v>
          </cell>
          <cell r="FY72">
            <v>85</v>
          </cell>
        </row>
        <row r="73">
          <cell r="I73">
            <v>25.77</v>
          </cell>
          <cell r="X73">
            <v>57696.72</v>
          </cell>
          <cell r="Y73">
            <v>39476.699999999997</v>
          </cell>
          <cell r="AE73">
            <v>6.6284999999999998</v>
          </cell>
          <cell r="AF73">
            <v>346.70699999999999</v>
          </cell>
          <cell r="FX73">
            <v>95</v>
          </cell>
          <cell r="FY73">
            <v>65</v>
          </cell>
        </row>
        <row r="74">
          <cell r="I74">
            <v>2</v>
          </cell>
          <cell r="X74">
            <v>4527.43</v>
          </cell>
          <cell r="Y74">
            <v>3097.72</v>
          </cell>
          <cell r="AE74">
            <v>0</v>
          </cell>
          <cell r="AF74">
            <v>357.25049999999999</v>
          </cell>
          <cell r="FX74">
            <v>95</v>
          </cell>
          <cell r="FY74">
            <v>65</v>
          </cell>
        </row>
        <row r="75">
          <cell r="I75">
            <v>2</v>
          </cell>
          <cell r="X75">
            <v>1373.99</v>
          </cell>
          <cell r="Y75">
            <v>940.1</v>
          </cell>
          <cell r="AE75">
            <v>0.33750000000000002</v>
          </cell>
          <cell r="AF75">
            <v>108.081</v>
          </cell>
          <cell r="FX75">
            <v>95</v>
          </cell>
          <cell r="FY75">
            <v>65</v>
          </cell>
        </row>
        <row r="76">
          <cell r="I76">
            <v>9.1200000000000005E-4</v>
          </cell>
          <cell r="X76">
            <v>56.95</v>
          </cell>
          <cell r="Y76">
            <v>27.34</v>
          </cell>
          <cell r="AE76">
            <v>788.59199999999998</v>
          </cell>
          <cell r="AF76">
            <v>6701.2079999999996</v>
          </cell>
          <cell r="FX76">
            <v>125</v>
          </cell>
          <cell r="FY76">
            <v>60</v>
          </cell>
        </row>
        <row r="77">
          <cell r="I77">
            <v>1.4489999999999999E-2</v>
          </cell>
          <cell r="X77">
            <v>49.67</v>
          </cell>
          <cell r="Y77">
            <v>46.91</v>
          </cell>
          <cell r="AE77">
            <v>55.956000000000003</v>
          </cell>
          <cell r="AF77">
            <v>515.01599999999996</v>
          </cell>
          <cell r="FX77">
            <v>90</v>
          </cell>
          <cell r="FY77">
            <v>85</v>
          </cell>
        </row>
        <row r="78">
          <cell r="I78">
            <v>6</v>
          </cell>
          <cell r="X78">
            <v>955.18</v>
          </cell>
          <cell r="Y78">
            <v>653.54</v>
          </cell>
          <cell r="AE78">
            <v>0.33750000000000002</v>
          </cell>
          <cell r="AF78">
            <v>24.786000000000001</v>
          </cell>
          <cell r="FX78">
            <v>95</v>
          </cell>
          <cell r="FY78">
            <v>65</v>
          </cell>
        </row>
        <row r="79">
          <cell r="I79">
            <v>22.13</v>
          </cell>
          <cell r="X79">
            <v>34352.480000000003</v>
          </cell>
          <cell r="Y79">
            <v>25764.36</v>
          </cell>
          <cell r="AE79">
            <v>0</v>
          </cell>
          <cell r="AF79">
            <v>290.91149999999999</v>
          </cell>
          <cell r="FX79">
            <v>80</v>
          </cell>
          <cell r="FY79">
            <v>60</v>
          </cell>
        </row>
        <row r="115">
          <cell r="I115">
            <v>3</v>
          </cell>
          <cell r="X115">
            <v>0</v>
          </cell>
          <cell r="Y115">
            <v>0</v>
          </cell>
          <cell r="AE115">
            <v>0</v>
          </cell>
          <cell r="AF115">
            <v>0</v>
          </cell>
          <cell r="FX115">
            <v>0</v>
          </cell>
          <cell r="FY115">
            <v>0</v>
          </cell>
        </row>
        <row r="116">
          <cell r="I116">
            <v>1</v>
          </cell>
          <cell r="X116">
            <v>0</v>
          </cell>
          <cell r="Y116">
            <v>0</v>
          </cell>
          <cell r="AE116">
            <v>0</v>
          </cell>
          <cell r="AF116">
            <v>0</v>
          </cell>
          <cell r="FX116">
            <v>0</v>
          </cell>
          <cell r="FY116">
            <v>0</v>
          </cell>
        </row>
        <row r="117">
          <cell r="I117">
            <v>5.88</v>
          </cell>
          <cell r="X117">
            <v>0</v>
          </cell>
          <cell r="Y117">
            <v>0</v>
          </cell>
          <cell r="AE117">
            <v>0</v>
          </cell>
          <cell r="AF117">
            <v>0</v>
          </cell>
          <cell r="FX117">
            <v>0</v>
          </cell>
          <cell r="FY117">
            <v>0</v>
          </cell>
        </row>
        <row r="118">
          <cell r="I118">
            <v>20</v>
          </cell>
          <cell r="X118">
            <v>0</v>
          </cell>
          <cell r="Y118">
            <v>0</v>
          </cell>
          <cell r="AE118">
            <v>0</v>
          </cell>
          <cell r="AF118">
            <v>0</v>
          </cell>
          <cell r="FX118">
            <v>0</v>
          </cell>
          <cell r="FY118">
            <v>0</v>
          </cell>
        </row>
        <row r="119">
          <cell r="I119">
            <v>20</v>
          </cell>
          <cell r="X119">
            <v>0</v>
          </cell>
          <cell r="Y119">
            <v>0</v>
          </cell>
          <cell r="AE119">
            <v>0</v>
          </cell>
          <cell r="AF119">
            <v>0</v>
          </cell>
          <cell r="FX119">
            <v>0</v>
          </cell>
          <cell r="FY119">
            <v>0</v>
          </cell>
        </row>
        <row r="120">
          <cell r="I120">
            <v>20</v>
          </cell>
          <cell r="X120">
            <v>0</v>
          </cell>
          <cell r="Y120">
            <v>0</v>
          </cell>
          <cell r="AE120">
            <v>0</v>
          </cell>
          <cell r="AF120">
            <v>0</v>
          </cell>
          <cell r="FX120">
            <v>0</v>
          </cell>
          <cell r="FY120">
            <v>0</v>
          </cell>
        </row>
        <row r="121">
          <cell r="I121">
            <v>10</v>
          </cell>
          <cell r="X121">
            <v>0</v>
          </cell>
          <cell r="Y121">
            <v>0</v>
          </cell>
          <cell r="AE121">
            <v>0</v>
          </cell>
          <cell r="AF121">
            <v>0</v>
          </cell>
          <cell r="FX121">
            <v>0</v>
          </cell>
          <cell r="FY121">
            <v>0</v>
          </cell>
        </row>
        <row r="122">
          <cell r="I122">
            <v>10</v>
          </cell>
          <cell r="X122">
            <v>0</v>
          </cell>
          <cell r="Y122">
            <v>0</v>
          </cell>
          <cell r="AE122">
            <v>0</v>
          </cell>
          <cell r="AF122">
            <v>0</v>
          </cell>
          <cell r="FX122">
            <v>0</v>
          </cell>
          <cell r="FY122">
            <v>0</v>
          </cell>
        </row>
        <row r="123">
          <cell r="I123">
            <v>20</v>
          </cell>
          <cell r="X123">
            <v>0</v>
          </cell>
          <cell r="Y123">
            <v>0</v>
          </cell>
          <cell r="AE123">
            <v>0</v>
          </cell>
          <cell r="AF123">
            <v>0</v>
          </cell>
          <cell r="FX123">
            <v>0</v>
          </cell>
          <cell r="FY123">
            <v>0</v>
          </cell>
        </row>
        <row r="124">
          <cell r="I124">
            <v>40</v>
          </cell>
          <cell r="X124">
            <v>0</v>
          </cell>
          <cell r="Y124">
            <v>0</v>
          </cell>
          <cell r="AE124">
            <v>0</v>
          </cell>
          <cell r="AF124">
            <v>0</v>
          </cell>
          <cell r="FX124">
            <v>0</v>
          </cell>
          <cell r="FY124">
            <v>0</v>
          </cell>
        </row>
        <row r="125">
          <cell r="I125">
            <v>10</v>
          </cell>
          <cell r="X125">
            <v>0</v>
          </cell>
          <cell r="Y125">
            <v>0</v>
          </cell>
          <cell r="AE125">
            <v>0</v>
          </cell>
          <cell r="AF125">
            <v>0</v>
          </cell>
          <cell r="FX125">
            <v>0</v>
          </cell>
          <cell r="FY125">
            <v>0</v>
          </cell>
        </row>
        <row r="126">
          <cell r="I126">
            <v>10</v>
          </cell>
          <cell r="X126">
            <v>0</v>
          </cell>
          <cell r="Y126">
            <v>0</v>
          </cell>
          <cell r="AE126">
            <v>0</v>
          </cell>
          <cell r="AF126">
            <v>0</v>
          </cell>
          <cell r="FX126">
            <v>0</v>
          </cell>
          <cell r="FY126">
            <v>0</v>
          </cell>
        </row>
        <row r="127">
          <cell r="I127">
            <v>1</v>
          </cell>
          <cell r="X127">
            <v>0</v>
          </cell>
          <cell r="Y127">
            <v>0</v>
          </cell>
          <cell r="AE127">
            <v>0</v>
          </cell>
          <cell r="AF127">
            <v>0</v>
          </cell>
          <cell r="FX127">
            <v>0</v>
          </cell>
          <cell r="FY127">
            <v>0</v>
          </cell>
        </row>
        <row r="128">
          <cell r="I128">
            <v>10</v>
          </cell>
          <cell r="X128">
            <v>0</v>
          </cell>
          <cell r="Y128">
            <v>0</v>
          </cell>
          <cell r="AE128">
            <v>0</v>
          </cell>
          <cell r="AF128">
            <v>0</v>
          </cell>
          <cell r="FX128">
            <v>0</v>
          </cell>
          <cell r="FY128">
            <v>0</v>
          </cell>
        </row>
        <row r="129">
          <cell r="I129">
            <v>5.4199999999999995E-4</v>
          </cell>
          <cell r="X129">
            <v>0</v>
          </cell>
          <cell r="Y129">
            <v>0</v>
          </cell>
          <cell r="AE129">
            <v>0</v>
          </cell>
          <cell r="AF129">
            <v>0</v>
          </cell>
          <cell r="FX129">
            <v>0</v>
          </cell>
          <cell r="FY129">
            <v>0</v>
          </cell>
        </row>
        <row r="130">
          <cell r="I130">
            <v>21</v>
          </cell>
          <cell r="X130">
            <v>0</v>
          </cell>
          <cell r="Y130">
            <v>0</v>
          </cell>
          <cell r="AE130">
            <v>0</v>
          </cell>
          <cell r="AF130">
            <v>0</v>
          </cell>
          <cell r="FX130">
            <v>0</v>
          </cell>
          <cell r="FY130">
            <v>0</v>
          </cell>
        </row>
        <row r="131">
          <cell r="I131">
            <v>0.57999999999999996</v>
          </cell>
          <cell r="X131">
            <v>0</v>
          </cell>
          <cell r="Y131">
            <v>0</v>
          </cell>
          <cell r="AE131">
            <v>0</v>
          </cell>
          <cell r="AF131">
            <v>0</v>
          </cell>
          <cell r="FX131">
            <v>0</v>
          </cell>
          <cell r="FY131">
            <v>0</v>
          </cell>
        </row>
        <row r="132">
          <cell r="I132">
            <v>0.57999999999999996</v>
          </cell>
          <cell r="X132">
            <v>0</v>
          </cell>
          <cell r="Y132">
            <v>0</v>
          </cell>
          <cell r="AE132">
            <v>0</v>
          </cell>
          <cell r="AF132">
            <v>0</v>
          </cell>
          <cell r="FX132">
            <v>0</v>
          </cell>
          <cell r="FY132">
            <v>0</v>
          </cell>
        </row>
        <row r="133">
          <cell r="I133">
            <v>0.38300000000000001</v>
          </cell>
          <cell r="X133">
            <v>0</v>
          </cell>
          <cell r="Y133">
            <v>0</v>
          </cell>
          <cell r="AE133">
            <v>0</v>
          </cell>
          <cell r="AF133">
            <v>0</v>
          </cell>
          <cell r="FX133">
            <v>0</v>
          </cell>
          <cell r="FY133">
            <v>0</v>
          </cell>
        </row>
        <row r="134">
          <cell r="I134">
            <v>7.4999999999999997E-2</v>
          </cell>
          <cell r="X134">
            <v>0</v>
          </cell>
          <cell r="Y134">
            <v>0</v>
          </cell>
          <cell r="AE134">
            <v>0</v>
          </cell>
          <cell r="AF134">
            <v>0</v>
          </cell>
          <cell r="FX134">
            <v>0</v>
          </cell>
          <cell r="FY134">
            <v>0</v>
          </cell>
        </row>
        <row r="135">
          <cell r="I135">
            <v>1.1659999999999999</v>
          </cell>
          <cell r="X135">
            <v>0</v>
          </cell>
          <cell r="Y135">
            <v>0</v>
          </cell>
          <cell r="AE135">
            <v>0</v>
          </cell>
          <cell r="AF135">
            <v>0</v>
          </cell>
          <cell r="FX135">
            <v>0</v>
          </cell>
          <cell r="FY135">
            <v>0</v>
          </cell>
        </row>
        <row r="136">
          <cell r="I136">
            <v>3.9E-2</v>
          </cell>
          <cell r="X136">
            <v>0</v>
          </cell>
          <cell r="Y136">
            <v>0</v>
          </cell>
          <cell r="AE136">
            <v>0</v>
          </cell>
          <cell r="AF136">
            <v>0</v>
          </cell>
          <cell r="FX136">
            <v>0</v>
          </cell>
          <cell r="FY136">
            <v>0</v>
          </cell>
        </row>
        <row r="137">
          <cell r="I137">
            <v>0.17599999999999999</v>
          </cell>
          <cell r="X137">
            <v>0</v>
          </cell>
          <cell r="Y137">
            <v>0</v>
          </cell>
          <cell r="AE137">
            <v>0</v>
          </cell>
          <cell r="AF137">
            <v>0</v>
          </cell>
          <cell r="FX137">
            <v>0</v>
          </cell>
          <cell r="FY137">
            <v>0</v>
          </cell>
        </row>
        <row r="138">
          <cell r="I138">
            <v>0.24199999999999999</v>
          </cell>
          <cell r="X138">
            <v>0</v>
          </cell>
          <cell r="Y138">
            <v>0</v>
          </cell>
          <cell r="AE138">
            <v>0</v>
          </cell>
          <cell r="AF138">
            <v>0</v>
          </cell>
          <cell r="FX138">
            <v>0</v>
          </cell>
          <cell r="FY138">
            <v>0</v>
          </cell>
        </row>
        <row r="139">
          <cell r="I139">
            <v>6.5000000000000002E-2</v>
          </cell>
          <cell r="X139">
            <v>0</v>
          </cell>
          <cell r="Y139">
            <v>0</v>
          </cell>
          <cell r="AE139">
            <v>0</v>
          </cell>
          <cell r="AF139">
            <v>0</v>
          </cell>
          <cell r="FX139">
            <v>0</v>
          </cell>
          <cell r="FY139">
            <v>0</v>
          </cell>
        </row>
        <row r="140">
          <cell r="I140">
            <v>0.188</v>
          </cell>
          <cell r="X140">
            <v>0</v>
          </cell>
          <cell r="Y140">
            <v>0</v>
          </cell>
          <cell r="AE140">
            <v>0</v>
          </cell>
          <cell r="AF140">
            <v>0</v>
          </cell>
          <cell r="FX140">
            <v>0</v>
          </cell>
          <cell r="FY140">
            <v>0</v>
          </cell>
        </row>
        <row r="141">
          <cell r="I141">
            <v>480</v>
          </cell>
          <cell r="X141">
            <v>0</v>
          </cell>
          <cell r="Y141">
            <v>0</v>
          </cell>
          <cell r="AE141">
            <v>0</v>
          </cell>
          <cell r="AF141">
            <v>0</v>
          </cell>
          <cell r="FX141">
            <v>0</v>
          </cell>
          <cell r="FY141">
            <v>0</v>
          </cell>
        </row>
        <row r="142">
          <cell r="I142">
            <v>120</v>
          </cell>
          <cell r="X142">
            <v>0</v>
          </cell>
          <cell r="Y142">
            <v>0</v>
          </cell>
          <cell r="AE142">
            <v>0</v>
          </cell>
          <cell r="AF142">
            <v>0</v>
          </cell>
          <cell r="FX142">
            <v>0</v>
          </cell>
          <cell r="FY142">
            <v>0</v>
          </cell>
        </row>
        <row r="143">
          <cell r="I143">
            <v>6</v>
          </cell>
          <cell r="X143">
            <v>0</v>
          </cell>
          <cell r="Y143">
            <v>0</v>
          </cell>
          <cell r="AE143">
            <v>0</v>
          </cell>
          <cell r="AF143">
            <v>0</v>
          </cell>
          <cell r="FX143">
            <v>0</v>
          </cell>
          <cell r="FY143">
            <v>0</v>
          </cell>
        </row>
        <row r="144">
          <cell r="I144">
            <v>180</v>
          </cell>
          <cell r="X144">
            <v>0</v>
          </cell>
          <cell r="Y144">
            <v>0</v>
          </cell>
          <cell r="AE144">
            <v>0</v>
          </cell>
          <cell r="AF144">
            <v>0</v>
          </cell>
          <cell r="FX144">
            <v>0</v>
          </cell>
          <cell r="FY144">
            <v>0</v>
          </cell>
        </row>
        <row r="145">
          <cell r="I145">
            <v>180</v>
          </cell>
          <cell r="X145">
            <v>0</v>
          </cell>
          <cell r="Y145">
            <v>0</v>
          </cell>
          <cell r="AE145">
            <v>0</v>
          </cell>
          <cell r="AF145">
            <v>0</v>
          </cell>
          <cell r="FX145">
            <v>0</v>
          </cell>
          <cell r="FY145">
            <v>0</v>
          </cell>
        </row>
        <row r="146">
          <cell r="I146">
            <v>233</v>
          </cell>
          <cell r="X146">
            <v>0</v>
          </cell>
          <cell r="Y146">
            <v>0</v>
          </cell>
          <cell r="AE146">
            <v>0</v>
          </cell>
          <cell r="AF146">
            <v>0</v>
          </cell>
          <cell r="FX146">
            <v>0</v>
          </cell>
          <cell r="FY146">
            <v>0</v>
          </cell>
        </row>
        <row r="182">
          <cell r="I182">
            <v>1</v>
          </cell>
          <cell r="X182">
            <v>0</v>
          </cell>
          <cell r="Y182">
            <v>0</v>
          </cell>
          <cell r="AE182">
            <v>0</v>
          </cell>
          <cell r="AF182">
            <v>0</v>
          </cell>
          <cell r="FX182">
            <v>0</v>
          </cell>
          <cell r="FY182">
            <v>0</v>
          </cell>
        </row>
        <row r="183">
          <cell r="I183">
            <v>1</v>
          </cell>
          <cell r="X183">
            <v>0</v>
          </cell>
          <cell r="Y183">
            <v>0</v>
          </cell>
          <cell r="AE183">
            <v>0</v>
          </cell>
          <cell r="AF183">
            <v>0</v>
          </cell>
          <cell r="FX183">
            <v>0</v>
          </cell>
          <cell r="FY183">
            <v>0</v>
          </cell>
        </row>
        <row r="184">
          <cell r="I184">
            <v>1</v>
          </cell>
          <cell r="X184">
            <v>0</v>
          </cell>
          <cell r="Y184">
            <v>0</v>
          </cell>
          <cell r="AE184">
            <v>0</v>
          </cell>
          <cell r="AF184">
            <v>0</v>
          </cell>
          <cell r="FX184">
            <v>0</v>
          </cell>
          <cell r="FY184">
            <v>0</v>
          </cell>
        </row>
        <row r="185">
          <cell r="I185">
            <v>1</v>
          </cell>
          <cell r="X185">
            <v>0</v>
          </cell>
          <cell r="Y185">
            <v>0</v>
          </cell>
          <cell r="AE185">
            <v>0</v>
          </cell>
          <cell r="AF185">
            <v>0</v>
          </cell>
          <cell r="FX185">
            <v>0</v>
          </cell>
          <cell r="FY185">
            <v>0</v>
          </cell>
        </row>
        <row r="186">
          <cell r="I186">
            <v>1</v>
          </cell>
          <cell r="X186">
            <v>0</v>
          </cell>
          <cell r="Y186">
            <v>0</v>
          </cell>
          <cell r="AE186">
            <v>0</v>
          </cell>
          <cell r="AF186">
            <v>0</v>
          </cell>
          <cell r="FX186">
            <v>0</v>
          </cell>
          <cell r="FY186">
            <v>0</v>
          </cell>
        </row>
        <row r="187">
          <cell r="I187">
            <v>1</v>
          </cell>
          <cell r="X187">
            <v>0</v>
          </cell>
          <cell r="Y187">
            <v>0</v>
          </cell>
          <cell r="AE187">
            <v>0</v>
          </cell>
          <cell r="AF187">
            <v>0</v>
          </cell>
          <cell r="FX187">
            <v>0</v>
          </cell>
          <cell r="FY187">
            <v>0</v>
          </cell>
        </row>
        <row r="188">
          <cell r="I188">
            <v>2</v>
          </cell>
          <cell r="X188">
            <v>0</v>
          </cell>
          <cell r="Y188">
            <v>0</v>
          </cell>
          <cell r="AE188">
            <v>0</v>
          </cell>
          <cell r="AF188">
            <v>0</v>
          </cell>
          <cell r="FX188">
            <v>0</v>
          </cell>
          <cell r="FY188">
            <v>0</v>
          </cell>
        </row>
        <row r="189">
          <cell r="I189">
            <v>3</v>
          </cell>
          <cell r="X189">
            <v>0</v>
          </cell>
          <cell r="Y189">
            <v>0</v>
          </cell>
          <cell r="AE189">
            <v>0</v>
          </cell>
          <cell r="AF189">
            <v>0</v>
          </cell>
          <cell r="FX189">
            <v>0</v>
          </cell>
          <cell r="FY189">
            <v>0</v>
          </cell>
        </row>
        <row r="190">
          <cell r="I190">
            <v>3</v>
          </cell>
          <cell r="X190">
            <v>0</v>
          </cell>
          <cell r="Y190">
            <v>0</v>
          </cell>
          <cell r="AE190">
            <v>0</v>
          </cell>
          <cell r="AF190">
            <v>0</v>
          </cell>
          <cell r="FX190">
            <v>0</v>
          </cell>
          <cell r="FY190">
            <v>0</v>
          </cell>
        </row>
        <row r="191">
          <cell r="I191">
            <v>12</v>
          </cell>
          <cell r="X191">
            <v>0</v>
          </cell>
          <cell r="Y191">
            <v>0</v>
          </cell>
          <cell r="AE191">
            <v>0</v>
          </cell>
          <cell r="AF191">
            <v>0</v>
          </cell>
          <cell r="FX191">
            <v>0</v>
          </cell>
          <cell r="FY191">
            <v>0</v>
          </cell>
        </row>
        <row r="192">
          <cell r="I192">
            <v>1</v>
          </cell>
          <cell r="X192">
            <v>0</v>
          </cell>
          <cell r="Y192">
            <v>0</v>
          </cell>
          <cell r="AE192">
            <v>0</v>
          </cell>
          <cell r="AF192">
            <v>0</v>
          </cell>
          <cell r="FX192">
            <v>0</v>
          </cell>
          <cell r="FY192">
            <v>0</v>
          </cell>
        </row>
        <row r="193">
          <cell r="I193">
            <v>1</v>
          </cell>
          <cell r="X193">
            <v>0</v>
          </cell>
          <cell r="Y193">
            <v>0</v>
          </cell>
          <cell r="AE193">
            <v>0</v>
          </cell>
          <cell r="AF193">
            <v>0</v>
          </cell>
          <cell r="FX193">
            <v>0</v>
          </cell>
          <cell r="FY193">
            <v>0</v>
          </cell>
        </row>
        <row r="194">
          <cell r="I194">
            <v>1</v>
          </cell>
          <cell r="X194">
            <v>0</v>
          </cell>
          <cell r="Y194">
            <v>0</v>
          </cell>
          <cell r="AE194">
            <v>0</v>
          </cell>
          <cell r="AF194">
            <v>0</v>
          </cell>
          <cell r="FX194">
            <v>0</v>
          </cell>
          <cell r="FY194">
            <v>0</v>
          </cell>
        </row>
        <row r="195">
          <cell r="I195">
            <v>1</v>
          </cell>
          <cell r="X195">
            <v>0</v>
          </cell>
          <cell r="Y195">
            <v>0</v>
          </cell>
          <cell r="AE195">
            <v>0</v>
          </cell>
          <cell r="AF195">
            <v>0</v>
          </cell>
          <cell r="FX195">
            <v>0</v>
          </cell>
          <cell r="FY195">
            <v>0</v>
          </cell>
        </row>
        <row r="196">
          <cell r="I196">
            <v>1</v>
          </cell>
          <cell r="X196">
            <v>0</v>
          </cell>
          <cell r="Y196">
            <v>0</v>
          </cell>
          <cell r="AE196">
            <v>0</v>
          </cell>
          <cell r="AF196">
            <v>0</v>
          </cell>
          <cell r="FX196">
            <v>0</v>
          </cell>
          <cell r="FY196">
            <v>0</v>
          </cell>
        </row>
        <row r="197">
          <cell r="I197">
            <v>1</v>
          </cell>
          <cell r="X197">
            <v>0</v>
          </cell>
          <cell r="Y197">
            <v>0</v>
          </cell>
          <cell r="AE197">
            <v>0</v>
          </cell>
          <cell r="AF197">
            <v>0</v>
          </cell>
          <cell r="FX197">
            <v>0</v>
          </cell>
          <cell r="FY197">
            <v>0</v>
          </cell>
        </row>
        <row r="198">
          <cell r="I198">
            <v>1</v>
          </cell>
          <cell r="X198">
            <v>0</v>
          </cell>
          <cell r="Y198">
            <v>0</v>
          </cell>
          <cell r="AE198">
            <v>0</v>
          </cell>
          <cell r="AF198">
            <v>0</v>
          </cell>
          <cell r="FX198">
            <v>0</v>
          </cell>
          <cell r="FY198">
            <v>0</v>
          </cell>
        </row>
        <row r="199">
          <cell r="I199">
            <v>1</v>
          </cell>
          <cell r="X199">
            <v>0</v>
          </cell>
          <cell r="Y199">
            <v>0</v>
          </cell>
          <cell r="AE199">
            <v>0</v>
          </cell>
          <cell r="AF199">
            <v>0</v>
          </cell>
          <cell r="FX199">
            <v>0</v>
          </cell>
          <cell r="FY199">
            <v>0</v>
          </cell>
        </row>
        <row r="200">
          <cell r="I200">
            <v>2</v>
          </cell>
          <cell r="X200">
            <v>0</v>
          </cell>
          <cell r="Y200">
            <v>0</v>
          </cell>
          <cell r="AE200">
            <v>0</v>
          </cell>
          <cell r="AF200">
            <v>0</v>
          </cell>
          <cell r="FX200">
            <v>0</v>
          </cell>
          <cell r="FY200">
            <v>0</v>
          </cell>
        </row>
        <row r="201">
          <cell r="I201">
            <v>1</v>
          </cell>
          <cell r="X201">
            <v>0</v>
          </cell>
          <cell r="Y201">
            <v>0</v>
          </cell>
          <cell r="AE201">
            <v>0</v>
          </cell>
          <cell r="AF201">
            <v>0</v>
          </cell>
          <cell r="FX201">
            <v>0</v>
          </cell>
          <cell r="FY201">
            <v>0</v>
          </cell>
        </row>
        <row r="202">
          <cell r="I202">
            <v>1</v>
          </cell>
          <cell r="X202">
            <v>0</v>
          </cell>
          <cell r="Y202">
            <v>0</v>
          </cell>
          <cell r="AE202">
            <v>0</v>
          </cell>
          <cell r="AF202">
            <v>0</v>
          </cell>
          <cell r="FX202">
            <v>0</v>
          </cell>
          <cell r="FY202">
            <v>0</v>
          </cell>
        </row>
        <row r="203">
          <cell r="I203">
            <v>1</v>
          </cell>
          <cell r="X203">
            <v>0</v>
          </cell>
          <cell r="Y203">
            <v>0</v>
          </cell>
          <cell r="AE203">
            <v>0</v>
          </cell>
          <cell r="AF203">
            <v>0</v>
          </cell>
          <cell r="FX203">
            <v>0</v>
          </cell>
          <cell r="FY203">
            <v>0</v>
          </cell>
        </row>
        <row r="204">
          <cell r="I204">
            <v>1</v>
          </cell>
          <cell r="X204">
            <v>0</v>
          </cell>
          <cell r="Y204">
            <v>0</v>
          </cell>
          <cell r="AE204">
            <v>0</v>
          </cell>
          <cell r="AF204">
            <v>0</v>
          </cell>
          <cell r="FX204">
            <v>0</v>
          </cell>
          <cell r="FY204">
            <v>0</v>
          </cell>
        </row>
        <row r="240">
          <cell r="I240">
            <v>1</v>
          </cell>
          <cell r="X240">
            <v>169145.21</v>
          </cell>
          <cell r="Y240">
            <v>104089.36</v>
          </cell>
          <cell r="AE240">
            <v>0</v>
          </cell>
          <cell r="AF240">
            <v>28346.776000000002</v>
          </cell>
          <cell r="FX240">
            <v>65</v>
          </cell>
          <cell r="FY240">
            <v>40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B26" sqref="B26:G26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19</v>
      </c>
    </row>
    <row r="3" spans="1:8" x14ac:dyDescent="0.25">
      <c r="A3" s="1" t="s">
        <v>10</v>
      </c>
    </row>
    <row r="5" spans="1:8" ht="26.25" customHeight="1" x14ac:dyDescent="0.25">
      <c r="A5" s="25" t="s">
        <v>26</v>
      </c>
      <c r="B5" s="26"/>
      <c r="C5" s="26"/>
      <c r="D5" s="26"/>
      <c r="E5" s="26"/>
      <c r="F5" s="26"/>
    </row>
    <row r="7" spans="1:8" ht="21" customHeight="1" x14ac:dyDescent="0.25">
      <c r="A7" s="8" t="s">
        <v>3</v>
      </c>
      <c r="F7" s="27" t="s">
        <v>27</v>
      </c>
      <c r="G7" s="27"/>
      <c r="H7" s="27"/>
    </row>
    <row r="8" spans="1:8" x14ac:dyDescent="0.25">
      <c r="A8" s="9"/>
    </row>
    <row r="9" spans="1:8" x14ac:dyDescent="0.25">
      <c r="A9" s="8" t="s">
        <v>5</v>
      </c>
      <c r="C9" s="20"/>
      <c r="F9" s="27">
        <v>2023</v>
      </c>
      <c r="G9" s="27"/>
      <c r="H9" s="27"/>
    </row>
    <row r="10" spans="1:8" x14ac:dyDescent="0.25">
      <c r="A10" s="9"/>
    </row>
    <row r="11" spans="1:8" x14ac:dyDescent="0.25">
      <c r="A11" s="5" t="s">
        <v>439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20</v>
      </c>
      <c r="D13" s="19" t="s">
        <v>446</v>
      </c>
      <c r="E13" s="19" t="s">
        <v>6</v>
      </c>
      <c r="F13" s="19" t="s">
        <v>7</v>
      </c>
      <c r="G13" s="19" t="s">
        <v>8</v>
      </c>
    </row>
    <row r="14" spans="1:8" x14ac:dyDescent="0.25">
      <c r="A14" s="10">
        <v>1</v>
      </c>
      <c r="B14" s="11" t="s">
        <v>1</v>
      </c>
      <c r="C14" s="21">
        <v>246710</v>
      </c>
      <c r="D14" s="22">
        <v>1</v>
      </c>
      <c r="E14" s="22">
        <f>C14*D14</f>
        <v>246710</v>
      </c>
      <c r="F14" s="22">
        <f>E14*0.2</f>
        <v>49342</v>
      </c>
      <c r="G14" s="22">
        <f>E14+F14</f>
        <v>296052</v>
      </c>
    </row>
    <row r="15" spans="1:8" x14ac:dyDescent="0.25">
      <c r="A15" s="10">
        <v>2</v>
      </c>
      <c r="B15" s="11" t="s">
        <v>440</v>
      </c>
      <c r="C15" s="22">
        <f>1382975.66+7202024.332</f>
        <v>8584999.9920000006</v>
      </c>
      <c r="D15" s="22">
        <v>1</v>
      </c>
      <c r="E15" s="22">
        <f t="shared" ref="E15:E21" si="0">C15*D15</f>
        <v>8584999.9920000006</v>
      </c>
      <c r="F15" s="22">
        <f t="shared" ref="F15:F21" si="1">E15*0.2</f>
        <v>1716999.9984000002</v>
      </c>
      <c r="G15" s="22">
        <f t="shared" ref="G15:G21" si="2">E15+F15</f>
        <v>10301999.990400001</v>
      </c>
    </row>
    <row r="16" spans="1:8" x14ac:dyDescent="0.25">
      <c r="A16" s="10">
        <v>3</v>
      </c>
      <c r="B16" s="11" t="s">
        <v>22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441</v>
      </c>
      <c r="B17" s="11" t="s">
        <v>23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442</v>
      </c>
      <c r="B18" s="13" t="s">
        <v>447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443</v>
      </c>
      <c r="B19" s="13" t="s">
        <v>448</v>
      </c>
      <c r="C19" s="22">
        <f>(C14+C15)*H19</f>
        <v>745396.32332480012</v>
      </c>
      <c r="D19" s="22">
        <v>1</v>
      </c>
      <c r="E19" s="22">
        <f>C19*D19</f>
        <v>745396.32332480012</v>
      </c>
      <c r="F19" s="22">
        <f t="shared" si="1"/>
        <v>149079.26466496004</v>
      </c>
      <c r="G19" s="22">
        <f>E19+F19</f>
        <v>894475.5879897601</v>
      </c>
      <c r="H19" s="23">
        <v>8.4400000000000003E-2</v>
      </c>
    </row>
    <row r="20" spans="1:8" x14ac:dyDescent="0.25">
      <c r="A20" s="10" t="s">
        <v>444</v>
      </c>
      <c r="B20" s="11" t="s">
        <v>24</v>
      </c>
      <c r="C20" s="22">
        <f>(C14+C15)*H20</f>
        <v>251703.73477200003</v>
      </c>
      <c r="D20" s="22">
        <v>1</v>
      </c>
      <c r="E20" s="22">
        <f>C20*D20</f>
        <v>251703.73477200003</v>
      </c>
      <c r="F20" s="22">
        <f t="shared" si="1"/>
        <v>50340.746954400005</v>
      </c>
      <c r="G20" s="22">
        <f t="shared" si="2"/>
        <v>302044.48172640003</v>
      </c>
      <c r="H20" s="23">
        <v>2.8500000000000001E-2</v>
      </c>
    </row>
    <row r="21" spans="1:8" x14ac:dyDescent="0.25">
      <c r="A21" s="10" t="s">
        <v>445</v>
      </c>
      <c r="B21" s="11" t="s">
        <v>25</v>
      </c>
      <c r="C21" s="22">
        <f>(C14+C15)*H21</f>
        <v>191648.10682640001</v>
      </c>
      <c r="D21" s="22">
        <v>1</v>
      </c>
      <c r="E21" s="22">
        <f t="shared" si="0"/>
        <v>191648.10682640001</v>
      </c>
      <c r="F21" s="22">
        <f t="shared" si="1"/>
        <v>38329.62136528</v>
      </c>
      <c r="G21" s="22">
        <f t="shared" si="2"/>
        <v>229977.72819168001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10020458.156923201</v>
      </c>
      <c r="D22" s="22">
        <v>1</v>
      </c>
      <c r="E22" s="22">
        <f>SUM(E14:E21)</f>
        <v>10020458.156923201</v>
      </c>
      <c r="F22" s="22">
        <f>SUM(F14:F21)</f>
        <v>2004091.6313846402</v>
      </c>
      <c r="G22" s="22">
        <f>F22+E22</f>
        <v>12024549.788307842</v>
      </c>
    </row>
    <row r="23" spans="1:8" x14ac:dyDescent="0.25">
      <c r="A23" s="10"/>
      <c r="B23" s="14" t="s">
        <v>449</v>
      </c>
      <c r="C23" s="22">
        <f>C22</f>
        <v>10020458.156923201</v>
      </c>
      <c r="D23" s="22">
        <v>1</v>
      </c>
      <c r="E23" s="22">
        <f>E22</f>
        <v>10020458.156923201</v>
      </c>
      <c r="F23" s="22">
        <f>F22</f>
        <v>2004091.6313846402</v>
      </c>
      <c r="G23" s="22">
        <f>G22</f>
        <v>12024549.788307842</v>
      </c>
    </row>
    <row r="24" spans="1:8" x14ac:dyDescent="0.25">
      <c r="E24" s="3"/>
    </row>
    <row r="25" spans="1:8" s="3" customFormat="1" ht="12.75" x14ac:dyDescent="0.2">
      <c r="A25" s="12" t="s">
        <v>15</v>
      </c>
      <c r="B25" s="12"/>
    </row>
    <row r="26" spans="1:8" s="16" customFormat="1" ht="42.75" customHeight="1" x14ac:dyDescent="0.25">
      <c r="A26" s="184" t="s">
        <v>16</v>
      </c>
      <c r="B26" s="24" t="s">
        <v>450</v>
      </c>
      <c r="C26" s="24"/>
      <c r="D26" s="24"/>
      <c r="E26" s="24"/>
      <c r="F26" s="24"/>
      <c r="G26" s="24"/>
    </row>
    <row r="27" spans="1:8" s="16" customFormat="1" ht="14.25" customHeight="1" x14ac:dyDescent="0.25">
      <c r="A27" s="15" t="s">
        <v>17</v>
      </c>
      <c r="B27" s="24" t="s">
        <v>451</v>
      </c>
      <c r="C27" s="24"/>
      <c r="D27" s="24"/>
      <c r="E27" s="24"/>
      <c r="F27" s="24"/>
      <c r="G27" s="24"/>
    </row>
    <row r="28" spans="1:8" s="16" customFormat="1" ht="14.25" customHeight="1" x14ac:dyDescent="0.25">
      <c r="A28" s="15" t="s">
        <v>18</v>
      </c>
      <c r="B28" s="24" t="s">
        <v>452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1"/>
  <sheetViews>
    <sheetView topLeftCell="A4" zoomScaleNormal="100" workbookViewId="0">
      <selection activeCell="E15" sqref="E15"/>
    </sheetView>
  </sheetViews>
  <sheetFormatPr defaultRowHeight="12.75" x14ac:dyDescent="0.2"/>
  <cols>
    <col min="1" max="1" width="5.7109375" style="28" customWidth="1"/>
    <col min="2" max="2" width="11.7109375" style="28" customWidth="1"/>
    <col min="3" max="3" width="40.7109375" style="28" customWidth="1"/>
    <col min="4" max="5" width="11.7109375" style="28" customWidth="1"/>
    <col min="6" max="6" width="15.5703125" style="28" customWidth="1"/>
    <col min="7" max="9" width="12.7109375" style="28" customWidth="1"/>
    <col min="10" max="10" width="13.85546875" style="28" bestFit="1" customWidth="1"/>
    <col min="11" max="12" width="9.140625" style="28"/>
    <col min="13" max="13" width="11.5703125" style="28" bestFit="1" customWidth="1"/>
    <col min="14" max="14" width="9.140625" style="28"/>
    <col min="15" max="36" width="0" style="28" hidden="1" customWidth="1"/>
    <col min="37" max="16384" width="9.140625" style="28"/>
  </cols>
  <sheetData>
    <row r="1" spans="1:10" s="73" customFormat="1" ht="12" x14ac:dyDescent="0.2">
      <c r="A1" s="73" t="s">
        <v>319</v>
      </c>
    </row>
    <row r="2" spans="1:10" ht="14.25" x14ac:dyDescent="0.2">
      <c r="A2" s="29"/>
      <c r="B2" s="29"/>
      <c r="C2" s="29"/>
      <c r="D2" s="29"/>
      <c r="E2" s="29"/>
      <c r="F2" s="29"/>
      <c r="G2" s="29"/>
      <c r="H2" s="29"/>
      <c r="I2" s="29"/>
      <c r="J2" s="72" t="s">
        <v>318</v>
      </c>
    </row>
    <row r="3" spans="1:10" ht="15.75" x14ac:dyDescent="0.25">
      <c r="A3" s="71" t="s">
        <v>317</v>
      </c>
      <c r="B3" s="71"/>
      <c r="C3" s="71"/>
      <c r="D3" s="71"/>
      <c r="E3" s="71"/>
      <c r="F3" s="71"/>
      <c r="G3" s="71"/>
      <c r="H3" s="71"/>
      <c r="I3" s="71"/>
      <c r="J3" s="71"/>
    </row>
    <row r="4" spans="1:10" x14ac:dyDescent="0.2">
      <c r="A4" s="30" t="s">
        <v>316</v>
      </c>
      <c r="B4" s="30"/>
      <c r="C4" s="30"/>
      <c r="D4" s="30"/>
      <c r="E4" s="30"/>
      <c r="F4" s="30"/>
      <c r="G4" s="30"/>
      <c r="H4" s="30"/>
      <c r="I4" s="30"/>
      <c r="J4" s="30"/>
    </row>
    <row r="5" spans="1:10" ht="14.25" x14ac:dyDescent="0.2">
      <c r="A5" s="29"/>
      <c r="B5" s="29"/>
      <c r="C5" s="29"/>
      <c r="D5" s="29"/>
      <c r="E5" s="29"/>
      <c r="F5" s="29"/>
      <c r="G5" s="29"/>
      <c r="H5" s="29"/>
      <c r="I5" s="29"/>
      <c r="J5" s="29"/>
    </row>
    <row r="6" spans="1:10" ht="15.75" x14ac:dyDescent="0.25">
      <c r="A6" s="71" t="s">
        <v>315</v>
      </c>
      <c r="B6" s="71"/>
      <c r="C6" s="71"/>
      <c r="D6" s="71"/>
      <c r="E6" s="71"/>
      <c r="F6" s="71"/>
      <c r="G6" s="71"/>
      <c r="H6" s="71"/>
      <c r="I6" s="71"/>
      <c r="J6" s="71"/>
    </row>
    <row r="7" spans="1:10" x14ac:dyDescent="0.2">
      <c r="A7" s="67" t="s">
        <v>314</v>
      </c>
      <c r="B7" s="67"/>
      <c r="C7" s="67"/>
      <c r="D7" s="67"/>
      <c r="E7" s="67"/>
      <c r="F7" s="67"/>
      <c r="G7" s="67"/>
      <c r="H7" s="67"/>
      <c r="I7" s="67"/>
      <c r="J7" s="67"/>
    </row>
    <row r="8" spans="1:10" ht="14.25" x14ac:dyDescent="0.2">
      <c r="A8" s="29"/>
      <c r="B8" s="29"/>
      <c r="C8" s="29"/>
      <c r="D8" s="29"/>
      <c r="E8" s="29"/>
      <c r="F8" s="29"/>
      <c r="G8" s="29"/>
      <c r="H8" s="29"/>
      <c r="I8" s="29"/>
      <c r="J8" s="29"/>
    </row>
    <row r="9" spans="1:10" ht="18" x14ac:dyDescent="0.25">
      <c r="A9" s="70" t="s">
        <v>313</v>
      </c>
      <c r="B9" s="69"/>
      <c r="C9" s="69"/>
      <c r="D9" s="69"/>
      <c r="E9" s="69"/>
      <c r="F9" s="69"/>
      <c r="G9" s="69"/>
      <c r="H9" s="69"/>
      <c r="I9" s="69"/>
      <c r="J9" s="69"/>
    </row>
    <row r="10" spans="1:10" ht="14.25" hidden="1" x14ac:dyDescent="0.2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 ht="18" hidden="1" x14ac:dyDescent="0.25">
      <c r="A11" s="69" t="s">
        <v>312</v>
      </c>
      <c r="B11" s="68"/>
      <c r="C11" s="68"/>
      <c r="D11" s="68"/>
      <c r="E11" s="68"/>
      <c r="F11" s="68"/>
      <c r="G11" s="68"/>
      <c r="H11" s="68"/>
      <c r="I11" s="68"/>
      <c r="J11" s="68"/>
    </row>
    <row r="12" spans="1:10" x14ac:dyDescent="0.2">
      <c r="A12" s="67" t="s">
        <v>311</v>
      </c>
      <c r="B12" s="66"/>
      <c r="C12" s="66"/>
      <c r="D12" s="66"/>
      <c r="E12" s="66"/>
      <c r="F12" s="66"/>
      <c r="G12" s="66"/>
      <c r="H12" s="66"/>
      <c r="I12" s="66"/>
      <c r="J12" s="66"/>
    </row>
    <row r="13" spans="1:10" ht="14.25" x14ac:dyDescent="0.2">
      <c r="A13" s="29"/>
      <c r="B13" s="29"/>
      <c r="C13" s="29"/>
      <c r="D13" s="29"/>
      <c r="E13" s="29"/>
      <c r="F13" s="29"/>
      <c r="G13" s="29"/>
      <c r="H13" s="29"/>
      <c r="I13" s="29"/>
      <c r="J13" s="29"/>
    </row>
    <row r="14" spans="1:10" ht="14.25" x14ac:dyDescent="0.2">
      <c r="A14" s="56" t="s">
        <v>310</v>
      </c>
      <c r="B14" s="56"/>
      <c r="C14" s="56"/>
      <c r="D14" s="56"/>
      <c r="E14" s="56"/>
      <c r="F14" s="56"/>
      <c r="G14" s="56"/>
      <c r="H14" s="56"/>
      <c r="I14" s="56"/>
      <c r="J14" s="56"/>
    </row>
    <row r="15" spans="1:10" ht="14.25" x14ac:dyDescent="0.2">
      <c r="A15" s="29"/>
      <c r="B15" s="29"/>
      <c r="C15" s="29"/>
      <c r="D15" s="29"/>
      <c r="E15" s="29"/>
      <c r="F15" s="29"/>
      <c r="G15" s="29"/>
      <c r="H15" s="29"/>
      <c r="I15" s="29"/>
      <c r="J15" s="29"/>
    </row>
    <row r="16" spans="1:10" ht="14.25" x14ac:dyDescent="0.2">
      <c r="A16" s="29"/>
      <c r="B16" s="29"/>
      <c r="C16" s="29"/>
      <c r="D16" s="29"/>
      <c r="E16" s="29"/>
      <c r="F16" s="29"/>
      <c r="G16" s="29"/>
      <c r="H16" s="65"/>
      <c r="I16" s="65" t="s">
        <v>309</v>
      </c>
      <c r="J16" s="29"/>
    </row>
    <row r="17" spans="1:21" ht="14.25" x14ac:dyDescent="0.2">
      <c r="A17" s="29"/>
      <c r="B17" s="29"/>
      <c r="C17" s="29"/>
      <c r="D17" s="29"/>
      <c r="E17" s="29"/>
      <c r="F17" s="29"/>
      <c r="G17" s="29"/>
      <c r="H17" s="65"/>
      <c r="I17" s="65" t="s">
        <v>308</v>
      </c>
      <c r="J17" s="29"/>
    </row>
    <row r="18" spans="1:21" ht="15" x14ac:dyDescent="0.25">
      <c r="A18" s="29"/>
      <c r="B18" s="29"/>
      <c r="C18" s="29"/>
      <c r="D18" s="29"/>
      <c r="E18" s="64" t="s">
        <v>307</v>
      </c>
      <c r="F18" s="64"/>
      <c r="G18" s="64"/>
      <c r="H18" s="44"/>
      <c r="I18" s="44">
        <v>10302</v>
      </c>
      <c r="J18" s="29" t="s">
        <v>303</v>
      </c>
      <c r="K18" s="33"/>
      <c r="L18" s="33"/>
    </row>
    <row r="19" spans="1:21" ht="14.25" hidden="1" x14ac:dyDescent="0.2">
      <c r="A19" s="29"/>
      <c r="B19" s="29"/>
      <c r="C19" s="29"/>
      <c r="D19" s="29"/>
      <c r="E19" s="64" t="s">
        <v>306</v>
      </c>
      <c r="F19" s="64"/>
      <c r="G19" s="64"/>
      <c r="H19" s="44">
        <v>2011.5951945000002</v>
      </c>
      <c r="I19" s="44">
        <v>2011.5951945000002</v>
      </c>
      <c r="J19" s="29" t="s">
        <v>305</v>
      </c>
    </row>
    <row r="20" spans="1:21" ht="14.25" hidden="1" x14ac:dyDescent="0.2">
      <c r="A20" s="29"/>
      <c r="B20" s="29"/>
      <c r="C20" s="29"/>
      <c r="D20" s="29"/>
      <c r="E20" s="64" t="s">
        <v>304</v>
      </c>
      <c r="F20" s="64"/>
      <c r="G20" s="64"/>
      <c r="H20" s="44">
        <v>46.963740000000001</v>
      </c>
      <c r="I20" s="44">
        <v>384.39850999999999</v>
      </c>
      <c r="J20" s="29" t="s">
        <v>303</v>
      </c>
    </row>
    <row r="21" spans="1:21" ht="14.25" x14ac:dyDescent="0.2">
      <c r="A21" s="29"/>
      <c r="B21" s="29"/>
      <c r="C21" s="29"/>
      <c r="D21" s="29"/>
      <c r="E21" s="29"/>
      <c r="F21" s="29"/>
      <c r="G21" s="29"/>
      <c r="H21" s="47"/>
      <c r="I21" s="44"/>
      <c r="J21" s="29"/>
    </row>
    <row r="22" spans="1:21" ht="14.25" x14ac:dyDescent="0.2">
      <c r="A22" s="29" t="s">
        <v>302</v>
      </c>
      <c r="B22" s="29"/>
      <c r="C22" s="29"/>
      <c r="D22" s="63"/>
      <c r="E22" s="62"/>
      <c r="F22" s="29"/>
      <c r="G22" s="29"/>
      <c r="H22" s="29"/>
      <c r="I22" s="29"/>
      <c r="J22" s="29"/>
    </row>
    <row r="23" spans="1:21" ht="71.25" x14ac:dyDescent="0.2">
      <c r="A23" s="60" t="s">
        <v>4</v>
      </c>
      <c r="B23" s="60" t="s">
        <v>301</v>
      </c>
      <c r="C23" s="60" t="s">
        <v>300</v>
      </c>
      <c r="D23" s="60" t="s">
        <v>299</v>
      </c>
      <c r="E23" s="60" t="s">
        <v>298</v>
      </c>
      <c r="F23" s="60" t="s">
        <v>297</v>
      </c>
      <c r="G23" s="61" t="s">
        <v>296</v>
      </c>
      <c r="H23" s="60" t="s">
        <v>295</v>
      </c>
      <c r="I23" s="60" t="s">
        <v>294</v>
      </c>
      <c r="J23" s="60" t="s">
        <v>293</v>
      </c>
    </row>
    <row r="24" spans="1:21" ht="14.25" x14ac:dyDescent="0.2">
      <c r="A24" s="60">
        <v>1</v>
      </c>
      <c r="B24" s="60">
        <v>2</v>
      </c>
      <c r="C24" s="60">
        <v>3</v>
      </c>
      <c r="D24" s="60">
        <v>4</v>
      </c>
      <c r="E24" s="60">
        <v>5</v>
      </c>
      <c r="F24" s="60">
        <v>6</v>
      </c>
      <c r="G24" s="60">
        <v>7</v>
      </c>
      <c r="H24" s="60">
        <v>8</v>
      </c>
      <c r="I24" s="60">
        <v>9</v>
      </c>
      <c r="J24" s="60">
        <v>10</v>
      </c>
    </row>
    <row r="26" spans="1:21" ht="16.5" x14ac:dyDescent="0.25">
      <c r="A26" s="51" t="s">
        <v>292</v>
      </c>
      <c r="B26" s="51"/>
      <c r="C26" s="51"/>
      <c r="D26" s="51"/>
      <c r="E26" s="51"/>
      <c r="F26" s="51"/>
      <c r="G26" s="51"/>
      <c r="H26" s="51"/>
      <c r="I26" s="51"/>
      <c r="J26" s="51"/>
    </row>
    <row r="27" spans="1:21" ht="143.25" x14ac:dyDescent="0.2">
      <c r="A27" s="50" t="s">
        <v>291</v>
      </c>
      <c r="B27" s="49" t="s">
        <v>290</v>
      </c>
      <c r="C27" s="49" t="s">
        <v>284</v>
      </c>
      <c r="D27" s="48" t="s">
        <v>283</v>
      </c>
      <c r="E27" s="47">
        <v>3</v>
      </c>
      <c r="F27" s="46"/>
      <c r="G27" s="45"/>
      <c r="H27" s="44"/>
      <c r="I27" s="45" t="s">
        <v>42</v>
      </c>
      <c r="J27" s="44"/>
      <c r="R27" s="28">
        <f>ROUND(([2]Source!FX28/100)*((ROUND([2]Source!AF28*[2]Source!I28, 2)+ROUND([2]Source!AE28*[2]Source!I28, 2))), 2)</f>
        <v>330.02</v>
      </c>
      <c r="S27" s="28">
        <f>[2]Source!X28</f>
        <v>2201.25</v>
      </c>
      <c r="T27" s="28">
        <f>ROUND(([2]Source!FY28/100)*((ROUND([2]Source!AF28*[2]Source!I28, 2)+ROUND([2]Source!AE28*[2]Source!I28, 2))), 2)</f>
        <v>225.8</v>
      </c>
      <c r="U27" s="28">
        <f>[2]Source!Y28</f>
        <v>1506.12</v>
      </c>
    </row>
    <row r="28" spans="1:21" ht="14.25" x14ac:dyDescent="0.2">
      <c r="A28" s="50"/>
      <c r="B28" s="49"/>
      <c r="C28" s="49" t="s">
        <v>41</v>
      </c>
      <c r="D28" s="48"/>
      <c r="E28" s="47"/>
      <c r="F28" s="46">
        <v>266.3</v>
      </c>
      <c r="G28" s="45" t="s">
        <v>289</v>
      </c>
      <c r="H28" s="44">
        <v>323.55</v>
      </c>
      <c r="I28" s="45">
        <v>6.67</v>
      </c>
      <c r="J28" s="44">
        <v>2158.11</v>
      </c>
      <c r="Q28" s="28">
        <f>ROUND([2]Source!AF28*[2]Source!I28, 2)</f>
        <v>323.55</v>
      </c>
    </row>
    <row r="29" spans="1:21" ht="14.25" x14ac:dyDescent="0.2">
      <c r="A29" s="50"/>
      <c r="B29" s="49"/>
      <c r="C29" s="49" t="s">
        <v>225</v>
      </c>
      <c r="D29" s="48"/>
      <c r="E29" s="47"/>
      <c r="F29" s="46">
        <v>214.67</v>
      </c>
      <c r="G29" s="45" t="s">
        <v>289</v>
      </c>
      <c r="H29" s="44">
        <v>260.82</v>
      </c>
      <c r="I29" s="45">
        <v>6.67</v>
      </c>
      <c r="J29" s="44">
        <v>1739.7</v>
      </c>
    </row>
    <row r="30" spans="1:21" ht="14.25" x14ac:dyDescent="0.2">
      <c r="A30" s="50"/>
      <c r="B30" s="49"/>
      <c r="C30" s="49" t="s">
        <v>224</v>
      </c>
      <c r="D30" s="48"/>
      <c r="E30" s="47"/>
      <c r="F30" s="46">
        <v>19.62</v>
      </c>
      <c r="G30" s="45" t="s">
        <v>289</v>
      </c>
      <c r="H30" s="59">
        <v>23.84</v>
      </c>
      <c r="I30" s="45">
        <v>6.67</v>
      </c>
      <c r="J30" s="59">
        <v>159</v>
      </c>
      <c r="Q30" s="28">
        <f>ROUND([2]Source!AE28*[2]Source!I28, 2)</f>
        <v>23.84</v>
      </c>
    </row>
    <row r="31" spans="1:21" ht="14.25" x14ac:dyDescent="0.2">
      <c r="A31" s="50"/>
      <c r="B31" s="49"/>
      <c r="C31" s="49" t="s">
        <v>40</v>
      </c>
      <c r="D31" s="48" t="s">
        <v>38</v>
      </c>
      <c r="E31" s="47">
        <v>95</v>
      </c>
      <c r="F31" s="46"/>
      <c r="G31" s="45"/>
      <c r="H31" s="44">
        <v>330.02</v>
      </c>
      <c r="I31" s="45">
        <v>95</v>
      </c>
      <c r="J31" s="44">
        <v>2201.25</v>
      </c>
    </row>
    <row r="32" spans="1:21" ht="14.25" x14ac:dyDescent="0.2">
      <c r="A32" s="50"/>
      <c r="B32" s="49"/>
      <c r="C32" s="49" t="s">
        <v>39</v>
      </c>
      <c r="D32" s="48" t="s">
        <v>38</v>
      </c>
      <c r="E32" s="47">
        <v>65</v>
      </c>
      <c r="F32" s="46"/>
      <c r="G32" s="45"/>
      <c r="H32" s="44">
        <v>225.8</v>
      </c>
      <c r="I32" s="45">
        <v>65</v>
      </c>
      <c r="J32" s="44">
        <v>1506.12</v>
      </c>
    </row>
    <row r="33" spans="1:21" ht="14.25" x14ac:dyDescent="0.2">
      <c r="A33" s="43"/>
      <c r="B33" s="42"/>
      <c r="C33" s="42" t="s">
        <v>37</v>
      </c>
      <c r="D33" s="41" t="s">
        <v>36</v>
      </c>
      <c r="E33" s="40">
        <v>14.6</v>
      </c>
      <c r="F33" s="39"/>
      <c r="G33" s="38" t="s">
        <v>289</v>
      </c>
      <c r="H33" s="37">
        <v>17.739000000000001</v>
      </c>
      <c r="I33" s="38"/>
      <c r="J33" s="37"/>
    </row>
    <row r="34" spans="1:21" ht="15" x14ac:dyDescent="0.25">
      <c r="C34" s="36" t="s">
        <v>34</v>
      </c>
      <c r="G34" s="33">
        <v>1140.19</v>
      </c>
      <c r="H34" s="33"/>
      <c r="I34" s="33">
        <v>7605.18</v>
      </c>
      <c r="J34" s="33"/>
      <c r="O34" s="35">
        <f>G34</f>
        <v>1140.19</v>
      </c>
      <c r="P34" s="35">
        <f>I34</f>
        <v>7605.18</v>
      </c>
    </row>
    <row r="36" spans="1:21" ht="15" x14ac:dyDescent="0.25">
      <c r="A36" s="34" t="s">
        <v>288</v>
      </c>
      <c r="B36" s="34"/>
      <c r="C36" s="34"/>
      <c r="D36" s="34"/>
      <c r="E36" s="34"/>
      <c r="F36" s="34"/>
      <c r="G36" s="33">
        <v>1140.19</v>
      </c>
      <c r="H36" s="33"/>
      <c r="I36" s="33">
        <v>7605.18</v>
      </c>
      <c r="J36" s="33"/>
    </row>
    <row r="40" spans="1:21" ht="16.5" x14ac:dyDescent="0.25">
      <c r="A40" s="51" t="s">
        <v>287</v>
      </c>
      <c r="B40" s="51"/>
      <c r="C40" s="51"/>
      <c r="D40" s="51"/>
      <c r="E40" s="51"/>
      <c r="F40" s="51"/>
      <c r="G40" s="51"/>
      <c r="H40" s="51"/>
      <c r="I40" s="51"/>
      <c r="J40" s="51"/>
    </row>
    <row r="41" spans="1:21" ht="92.25" x14ac:dyDescent="0.2">
      <c r="A41" s="50" t="s">
        <v>286</v>
      </c>
      <c r="B41" s="49" t="s">
        <v>285</v>
      </c>
      <c r="C41" s="49" t="s">
        <v>284</v>
      </c>
      <c r="D41" s="48" t="s">
        <v>283</v>
      </c>
      <c r="E41" s="47">
        <v>2</v>
      </c>
      <c r="F41" s="46"/>
      <c r="G41" s="45"/>
      <c r="H41" s="44"/>
      <c r="I41" s="45" t="s">
        <v>42</v>
      </c>
      <c r="J41" s="44"/>
      <c r="R41" s="28">
        <f>ROUND(([2]Source!FX64/100)*((ROUND([2]Source!AF64*[2]Source!I64, 2)+ROUND([2]Source!AE64*[2]Source!I64, 2))), 2)</f>
        <v>733.38</v>
      </c>
      <c r="S41" s="28">
        <f>[2]Source!X64</f>
        <v>4891.68</v>
      </c>
      <c r="T41" s="28">
        <f>ROUND(([2]Source!FY64/100)*((ROUND([2]Source!AF64*[2]Source!I64, 2)+ROUND([2]Source!AE64*[2]Source!I64, 2))), 2)</f>
        <v>501.79</v>
      </c>
      <c r="U41" s="28">
        <f>[2]Source!Y64</f>
        <v>3346.94</v>
      </c>
    </row>
    <row r="42" spans="1:21" ht="14.25" x14ac:dyDescent="0.2">
      <c r="A42" s="50"/>
      <c r="B42" s="49"/>
      <c r="C42" s="49" t="s">
        <v>41</v>
      </c>
      <c r="D42" s="48"/>
      <c r="E42" s="47"/>
      <c r="F42" s="46">
        <v>266.3</v>
      </c>
      <c r="G42" s="45" t="s">
        <v>217</v>
      </c>
      <c r="H42" s="44">
        <v>719.01</v>
      </c>
      <c r="I42" s="45">
        <v>6.67</v>
      </c>
      <c r="J42" s="44">
        <v>4795.8</v>
      </c>
      <c r="Q42" s="28">
        <f>ROUND([2]Source!AF64*[2]Source!I64, 2)</f>
        <v>719.01</v>
      </c>
    </row>
    <row r="43" spans="1:21" ht="14.25" x14ac:dyDescent="0.2">
      <c r="A43" s="50"/>
      <c r="B43" s="49"/>
      <c r="C43" s="49" t="s">
        <v>225</v>
      </c>
      <c r="D43" s="48"/>
      <c r="E43" s="47"/>
      <c r="F43" s="46">
        <v>214.67</v>
      </c>
      <c r="G43" s="45" t="s">
        <v>217</v>
      </c>
      <c r="H43" s="44">
        <v>579.61</v>
      </c>
      <c r="I43" s="45">
        <v>6.67</v>
      </c>
      <c r="J43" s="44">
        <v>3865.99</v>
      </c>
    </row>
    <row r="44" spans="1:21" ht="14.25" x14ac:dyDescent="0.2">
      <c r="A44" s="50"/>
      <c r="B44" s="49"/>
      <c r="C44" s="49" t="s">
        <v>224</v>
      </c>
      <c r="D44" s="48"/>
      <c r="E44" s="47"/>
      <c r="F44" s="46">
        <v>19.62</v>
      </c>
      <c r="G44" s="45" t="s">
        <v>217</v>
      </c>
      <c r="H44" s="59">
        <v>52.97</v>
      </c>
      <c r="I44" s="45">
        <v>6.67</v>
      </c>
      <c r="J44" s="59">
        <v>353.34</v>
      </c>
      <c r="Q44" s="28">
        <f>ROUND([2]Source!AE64*[2]Source!I64, 2)</f>
        <v>52.97</v>
      </c>
    </row>
    <row r="45" spans="1:21" ht="14.25" x14ac:dyDescent="0.2">
      <c r="A45" s="50"/>
      <c r="B45" s="49"/>
      <c r="C45" s="49" t="s">
        <v>218</v>
      </c>
      <c r="D45" s="48"/>
      <c r="E45" s="47"/>
      <c r="F45" s="46">
        <v>94.4</v>
      </c>
      <c r="G45" s="45" t="s">
        <v>49</v>
      </c>
      <c r="H45" s="44">
        <v>188.8</v>
      </c>
      <c r="I45" s="45">
        <v>6.67</v>
      </c>
      <c r="J45" s="44">
        <v>1259.3</v>
      </c>
    </row>
    <row r="46" spans="1:21" ht="14.25" x14ac:dyDescent="0.2">
      <c r="A46" s="50"/>
      <c r="B46" s="49"/>
      <c r="C46" s="49" t="s">
        <v>40</v>
      </c>
      <c r="D46" s="48" t="s">
        <v>38</v>
      </c>
      <c r="E46" s="47">
        <v>95</v>
      </c>
      <c r="F46" s="46"/>
      <c r="G46" s="45"/>
      <c r="H46" s="44">
        <v>733.38</v>
      </c>
      <c r="I46" s="45">
        <v>95</v>
      </c>
      <c r="J46" s="44">
        <v>4891.68</v>
      </c>
    </row>
    <row r="47" spans="1:21" ht="14.25" x14ac:dyDescent="0.2">
      <c r="A47" s="50"/>
      <c r="B47" s="49"/>
      <c r="C47" s="49" t="s">
        <v>39</v>
      </c>
      <c r="D47" s="48" t="s">
        <v>38</v>
      </c>
      <c r="E47" s="47">
        <v>65</v>
      </c>
      <c r="F47" s="46"/>
      <c r="G47" s="45"/>
      <c r="H47" s="44">
        <v>501.79</v>
      </c>
      <c r="I47" s="45">
        <v>65</v>
      </c>
      <c r="J47" s="44">
        <v>3346.94</v>
      </c>
    </row>
    <row r="48" spans="1:21" ht="14.25" x14ac:dyDescent="0.2">
      <c r="A48" s="43"/>
      <c r="B48" s="42"/>
      <c r="C48" s="42" t="s">
        <v>37</v>
      </c>
      <c r="D48" s="41" t="s">
        <v>36</v>
      </c>
      <c r="E48" s="40">
        <v>14.6</v>
      </c>
      <c r="F48" s="39"/>
      <c r="G48" s="38" t="s">
        <v>217</v>
      </c>
      <c r="H48" s="37">
        <v>39.42</v>
      </c>
      <c r="I48" s="38"/>
      <c r="J48" s="37"/>
    </row>
    <row r="49" spans="1:21" ht="15" x14ac:dyDescent="0.25">
      <c r="C49" s="36" t="s">
        <v>34</v>
      </c>
      <c r="G49" s="33">
        <v>2722.59</v>
      </c>
      <c r="H49" s="33"/>
      <c r="I49" s="33">
        <v>18159.71</v>
      </c>
      <c r="J49" s="33"/>
      <c r="O49" s="35">
        <f>G49</f>
        <v>2722.59</v>
      </c>
      <c r="P49" s="35">
        <f>I49</f>
        <v>18159.71</v>
      </c>
    </row>
    <row r="50" spans="1:21" ht="92.25" x14ac:dyDescent="0.2">
      <c r="A50" s="50" t="s">
        <v>282</v>
      </c>
      <c r="B50" s="49" t="s">
        <v>281</v>
      </c>
      <c r="C50" s="49" t="s">
        <v>280</v>
      </c>
      <c r="D50" s="48" t="s">
        <v>267</v>
      </c>
      <c r="E50" s="47">
        <v>1</v>
      </c>
      <c r="F50" s="46"/>
      <c r="G50" s="45"/>
      <c r="H50" s="44"/>
      <c r="I50" s="45" t="s">
        <v>42</v>
      </c>
      <c r="J50" s="44"/>
      <c r="R50" s="28">
        <f>ROUND(([2]Source!FX65/100)*((ROUND([2]Source!AF65*[2]Source!I65, 2)+ROUND([2]Source!AE65*[2]Source!I65, 2))), 2)</f>
        <v>93.26</v>
      </c>
      <c r="S50" s="28">
        <f>[2]Source!X65</f>
        <v>622.07000000000005</v>
      </c>
      <c r="T50" s="28">
        <f>ROUND(([2]Source!FY65/100)*((ROUND([2]Source!AF65*[2]Source!I65, 2)+ROUND([2]Source!AE65*[2]Source!I65, 2))), 2)</f>
        <v>63.81</v>
      </c>
      <c r="U50" s="28">
        <f>[2]Source!Y65</f>
        <v>425.63</v>
      </c>
    </row>
    <row r="51" spans="1:21" ht="14.25" x14ac:dyDescent="0.2">
      <c r="A51" s="50"/>
      <c r="B51" s="49"/>
      <c r="C51" s="49" t="s">
        <v>41</v>
      </c>
      <c r="D51" s="48"/>
      <c r="E51" s="47"/>
      <c r="F51" s="46">
        <v>65.61</v>
      </c>
      <c r="G51" s="45" t="s">
        <v>217</v>
      </c>
      <c r="H51" s="44">
        <v>88.57</v>
      </c>
      <c r="I51" s="45">
        <v>6.67</v>
      </c>
      <c r="J51" s="44">
        <v>590.79</v>
      </c>
      <c r="Q51" s="28">
        <f>ROUND([2]Source!AF65*[2]Source!I65, 2)</f>
        <v>88.57</v>
      </c>
    </row>
    <row r="52" spans="1:21" ht="14.25" x14ac:dyDescent="0.2">
      <c r="A52" s="50"/>
      <c r="B52" s="49"/>
      <c r="C52" s="49" t="s">
        <v>225</v>
      </c>
      <c r="D52" s="48"/>
      <c r="E52" s="47"/>
      <c r="F52" s="46">
        <v>87.38</v>
      </c>
      <c r="G52" s="45" t="s">
        <v>217</v>
      </c>
      <c r="H52" s="44">
        <v>117.96</v>
      </c>
      <c r="I52" s="45">
        <v>6.67</v>
      </c>
      <c r="J52" s="44">
        <v>786.81</v>
      </c>
    </row>
    <row r="53" spans="1:21" ht="14.25" x14ac:dyDescent="0.2">
      <c r="A53" s="50"/>
      <c r="B53" s="49"/>
      <c r="C53" s="49" t="s">
        <v>224</v>
      </c>
      <c r="D53" s="48"/>
      <c r="E53" s="47"/>
      <c r="F53" s="46">
        <v>7.11</v>
      </c>
      <c r="G53" s="45" t="s">
        <v>217</v>
      </c>
      <c r="H53" s="59">
        <v>9.6</v>
      </c>
      <c r="I53" s="45">
        <v>6.67</v>
      </c>
      <c r="J53" s="59">
        <v>64.02</v>
      </c>
      <c r="Q53" s="28">
        <f>ROUND([2]Source!AE65*[2]Source!I65, 2)</f>
        <v>9.6</v>
      </c>
    </row>
    <row r="54" spans="1:21" ht="14.25" x14ac:dyDescent="0.2">
      <c r="A54" s="50"/>
      <c r="B54" s="49"/>
      <c r="C54" s="49" t="s">
        <v>218</v>
      </c>
      <c r="D54" s="48"/>
      <c r="E54" s="47"/>
      <c r="F54" s="46">
        <v>265.85000000000002</v>
      </c>
      <c r="G54" s="45" t="s">
        <v>49</v>
      </c>
      <c r="H54" s="44">
        <v>265.85000000000002</v>
      </c>
      <c r="I54" s="45">
        <v>6.67</v>
      </c>
      <c r="J54" s="44">
        <v>1773.22</v>
      </c>
    </row>
    <row r="55" spans="1:21" ht="14.25" x14ac:dyDescent="0.2">
      <c r="A55" s="50"/>
      <c r="B55" s="49"/>
      <c r="C55" s="49" t="s">
        <v>40</v>
      </c>
      <c r="D55" s="48" t="s">
        <v>38</v>
      </c>
      <c r="E55" s="47">
        <v>95</v>
      </c>
      <c r="F55" s="46"/>
      <c r="G55" s="45"/>
      <c r="H55" s="44">
        <v>93.26</v>
      </c>
      <c r="I55" s="45">
        <v>95</v>
      </c>
      <c r="J55" s="44">
        <v>622.07000000000005</v>
      </c>
    </row>
    <row r="56" spans="1:21" ht="14.25" x14ac:dyDescent="0.2">
      <c r="A56" s="50"/>
      <c r="B56" s="49"/>
      <c r="C56" s="49" t="s">
        <v>39</v>
      </c>
      <c r="D56" s="48" t="s">
        <v>38</v>
      </c>
      <c r="E56" s="47">
        <v>65</v>
      </c>
      <c r="F56" s="46"/>
      <c r="G56" s="45"/>
      <c r="H56" s="44">
        <v>63.81</v>
      </c>
      <c r="I56" s="45">
        <v>65</v>
      </c>
      <c r="J56" s="44">
        <v>425.63</v>
      </c>
    </row>
    <row r="57" spans="1:21" ht="14.25" x14ac:dyDescent="0.2">
      <c r="A57" s="43"/>
      <c r="B57" s="42"/>
      <c r="C57" s="42" t="s">
        <v>37</v>
      </c>
      <c r="D57" s="41" t="s">
        <v>36</v>
      </c>
      <c r="E57" s="40">
        <v>3.49</v>
      </c>
      <c r="F57" s="39"/>
      <c r="G57" s="38" t="s">
        <v>217</v>
      </c>
      <c r="H57" s="37">
        <v>4.7115000000000009</v>
      </c>
      <c r="I57" s="38"/>
      <c r="J57" s="37"/>
    </row>
    <row r="58" spans="1:21" ht="15" x14ac:dyDescent="0.25">
      <c r="C58" s="36" t="s">
        <v>34</v>
      </c>
      <c r="G58" s="33">
        <v>629.45000000000005</v>
      </c>
      <c r="H58" s="33"/>
      <c r="I58" s="33">
        <v>4198.5199999999995</v>
      </c>
      <c r="J58" s="33"/>
      <c r="O58" s="35">
        <f>G58</f>
        <v>629.45000000000005</v>
      </c>
      <c r="P58" s="35">
        <f>I58</f>
        <v>4198.5199999999995</v>
      </c>
    </row>
    <row r="59" spans="1:21" ht="92.25" x14ac:dyDescent="0.2">
      <c r="A59" s="50" t="s">
        <v>279</v>
      </c>
      <c r="B59" s="49" t="s">
        <v>278</v>
      </c>
      <c r="C59" s="49" t="s">
        <v>277</v>
      </c>
      <c r="D59" s="48" t="s">
        <v>267</v>
      </c>
      <c r="E59" s="47">
        <v>2</v>
      </c>
      <c r="F59" s="46"/>
      <c r="G59" s="45"/>
      <c r="H59" s="44"/>
      <c r="I59" s="45" t="s">
        <v>42</v>
      </c>
      <c r="J59" s="44"/>
      <c r="R59" s="28">
        <f>ROUND(([2]Source!FX66/100)*((ROUND([2]Source!AF66*[2]Source!I66, 2)+ROUND([2]Source!AE66*[2]Source!I66, 2))), 2)</f>
        <v>41.38</v>
      </c>
      <c r="S59" s="28">
        <f>[2]Source!X66</f>
        <v>276.02999999999997</v>
      </c>
      <c r="T59" s="28">
        <f>ROUND(([2]Source!FY66/100)*((ROUND([2]Source!AF66*[2]Source!I66, 2)+ROUND([2]Source!AE66*[2]Source!I66, 2))), 2)</f>
        <v>29.24</v>
      </c>
      <c r="U59" s="28">
        <f>[2]Source!Y66</f>
        <v>195.02</v>
      </c>
    </row>
    <row r="60" spans="1:21" ht="14.25" x14ac:dyDescent="0.2">
      <c r="A60" s="50"/>
      <c r="B60" s="49"/>
      <c r="C60" s="49" t="s">
        <v>41</v>
      </c>
      <c r="D60" s="48"/>
      <c r="E60" s="47"/>
      <c r="F60" s="46">
        <v>16.66</v>
      </c>
      <c r="G60" s="45" t="s">
        <v>217</v>
      </c>
      <c r="H60" s="44">
        <v>44.98</v>
      </c>
      <c r="I60" s="45">
        <v>6.67</v>
      </c>
      <c r="J60" s="44">
        <v>300.02999999999997</v>
      </c>
      <c r="Q60" s="28">
        <f>ROUND([2]Source!AF66*[2]Source!I66, 2)</f>
        <v>44.98</v>
      </c>
    </row>
    <row r="61" spans="1:21" ht="14.25" x14ac:dyDescent="0.2">
      <c r="A61" s="50"/>
      <c r="B61" s="49"/>
      <c r="C61" s="49" t="s">
        <v>225</v>
      </c>
      <c r="D61" s="48"/>
      <c r="E61" s="47"/>
      <c r="F61" s="46">
        <v>19.190000000000001</v>
      </c>
      <c r="G61" s="45" t="s">
        <v>217</v>
      </c>
      <c r="H61" s="44">
        <v>51.81</v>
      </c>
      <c r="I61" s="45">
        <v>6.67</v>
      </c>
      <c r="J61" s="44">
        <v>345.59</v>
      </c>
    </row>
    <row r="62" spans="1:21" ht="14.25" x14ac:dyDescent="0.2">
      <c r="A62" s="50"/>
      <c r="B62" s="49"/>
      <c r="C62" s="49" t="s">
        <v>218</v>
      </c>
      <c r="D62" s="48"/>
      <c r="E62" s="47"/>
      <c r="F62" s="46">
        <v>0.33</v>
      </c>
      <c r="G62" s="45" t="s">
        <v>49</v>
      </c>
      <c r="H62" s="44">
        <v>0.66</v>
      </c>
      <c r="I62" s="45">
        <v>6.67</v>
      </c>
      <c r="J62" s="44">
        <v>4.4000000000000004</v>
      </c>
    </row>
    <row r="63" spans="1:21" ht="14.25" x14ac:dyDescent="0.2">
      <c r="A63" s="50"/>
      <c r="B63" s="49"/>
      <c r="C63" s="49" t="s">
        <v>40</v>
      </c>
      <c r="D63" s="48" t="s">
        <v>38</v>
      </c>
      <c r="E63" s="47">
        <v>92</v>
      </c>
      <c r="F63" s="46"/>
      <c r="G63" s="45"/>
      <c r="H63" s="44">
        <v>41.38</v>
      </c>
      <c r="I63" s="45">
        <v>92</v>
      </c>
      <c r="J63" s="44">
        <v>276.02999999999997</v>
      </c>
    </row>
    <row r="64" spans="1:21" ht="14.25" x14ac:dyDescent="0.2">
      <c r="A64" s="50"/>
      <c r="B64" s="49"/>
      <c r="C64" s="49" t="s">
        <v>39</v>
      </c>
      <c r="D64" s="48" t="s">
        <v>38</v>
      </c>
      <c r="E64" s="47">
        <v>65</v>
      </c>
      <c r="F64" s="46"/>
      <c r="G64" s="45"/>
      <c r="H64" s="44">
        <v>29.24</v>
      </c>
      <c r="I64" s="45">
        <v>65</v>
      </c>
      <c r="J64" s="44">
        <v>195.02</v>
      </c>
    </row>
    <row r="65" spans="1:21" ht="14.25" x14ac:dyDescent="0.2">
      <c r="A65" s="43"/>
      <c r="B65" s="42"/>
      <c r="C65" s="42" t="s">
        <v>37</v>
      </c>
      <c r="D65" s="41" t="s">
        <v>36</v>
      </c>
      <c r="E65" s="40">
        <v>1.03</v>
      </c>
      <c r="F65" s="39"/>
      <c r="G65" s="38" t="s">
        <v>217</v>
      </c>
      <c r="H65" s="37">
        <v>2.7810000000000001</v>
      </c>
      <c r="I65" s="38"/>
      <c r="J65" s="37"/>
    </row>
    <row r="66" spans="1:21" ht="15" x14ac:dyDescent="0.25">
      <c r="C66" s="36" t="s">
        <v>34</v>
      </c>
      <c r="G66" s="33">
        <v>168.07</v>
      </c>
      <c r="H66" s="33"/>
      <c r="I66" s="33">
        <v>1121.07</v>
      </c>
      <c r="J66" s="33"/>
      <c r="O66" s="35">
        <f>G66</f>
        <v>168.07</v>
      </c>
      <c r="P66" s="35">
        <f>I66</f>
        <v>1121.07</v>
      </c>
    </row>
    <row r="67" spans="1:21" ht="92.25" x14ac:dyDescent="0.2">
      <c r="A67" s="50" t="s">
        <v>276</v>
      </c>
      <c r="B67" s="49" t="s">
        <v>275</v>
      </c>
      <c r="C67" s="49" t="s">
        <v>274</v>
      </c>
      <c r="D67" s="48" t="s">
        <v>267</v>
      </c>
      <c r="E67" s="47">
        <v>1</v>
      </c>
      <c r="F67" s="46"/>
      <c r="G67" s="45"/>
      <c r="H67" s="44"/>
      <c r="I67" s="45" t="s">
        <v>42</v>
      </c>
      <c r="J67" s="44"/>
      <c r="R67" s="28">
        <f>ROUND(([2]Source!FX67/100)*((ROUND([2]Source!AF67*[2]Source!I67, 2)+ROUND([2]Source!AE67*[2]Source!I67, 2))), 2)</f>
        <v>55.15</v>
      </c>
      <c r="S67" s="28">
        <f>[2]Source!X67</f>
        <v>367.83</v>
      </c>
      <c r="T67" s="28">
        <f>ROUND(([2]Source!FY67/100)*((ROUND([2]Source!AF67*[2]Source!I67, 2)+ROUND([2]Source!AE67*[2]Source!I67, 2))), 2)</f>
        <v>37.729999999999997</v>
      </c>
      <c r="U67" s="28">
        <f>[2]Source!Y67</f>
        <v>251.67</v>
      </c>
    </row>
    <row r="68" spans="1:21" ht="14.25" x14ac:dyDescent="0.2">
      <c r="A68" s="50"/>
      <c r="B68" s="49"/>
      <c r="C68" s="49" t="s">
        <v>41</v>
      </c>
      <c r="D68" s="48"/>
      <c r="E68" s="47"/>
      <c r="F68" s="46">
        <v>41.04</v>
      </c>
      <c r="G68" s="45" t="s">
        <v>217</v>
      </c>
      <c r="H68" s="44">
        <v>55.4</v>
      </c>
      <c r="I68" s="45">
        <v>6.67</v>
      </c>
      <c r="J68" s="44">
        <v>369.54</v>
      </c>
      <c r="Q68" s="28">
        <f>ROUND([2]Source!AF67*[2]Source!I67, 2)</f>
        <v>55.4</v>
      </c>
    </row>
    <row r="69" spans="1:21" ht="14.25" x14ac:dyDescent="0.2">
      <c r="A69" s="50"/>
      <c r="B69" s="49"/>
      <c r="C69" s="49" t="s">
        <v>225</v>
      </c>
      <c r="D69" s="48"/>
      <c r="E69" s="47"/>
      <c r="F69" s="46">
        <v>21.47</v>
      </c>
      <c r="G69" s="45" t="s">
        <v>217</v>
      </c>
      <c r="H69" s="44">
        <v>28.98</v>
      </c>
      <c r="I69" s="45">
        <v>6.67</v>
      </c>
      <c r="J69" s="44">
        <v>193.33</v>
      </c>
    </row>
    <row r="70" spans="1:21" ht="14.25" x14ac:dyDescent="0.2">
      <c r="A70" s="50"/>
      <c r="B70" s="49"/>
      <c r="C70" s="49" t="s">
        <v>224</v>
      </c>
      <c r="D70" s="48"/>
      <c r="E70" s="47"/>
      <c r="F70" s="46">
        <v>1.96</v>
      </c>
      <c r="G70" s="45" t="s">
        <v>217</v>
      </c>
      <c r="H70" s="59">
        <v>2.65</v>
      </c>
      <c r="I70" s="45">
        <v>6.67</v>
      </c>
      <c r="J70" s="59">
        <v>17.649999999999999</v>
      </c>
      <c r="Q70" s="28">
        <f>ROUND([2]Source!AE67*[2]Source!I67, 2)</f>
        <v>2.65</v>
      </c>
    </row>
    <row r="71" spans="1:21" ht="14.25" x14ac:dyDescent="0.2">
      <c r="A71" s="50"/>
      <c r="B71" s="49"/>
      <c r="C71" s="49" t="s">
        <v>218</v>
      </c>
      <c r="D71" s="48"/>
      <c r="E71" s="47"/>
      <c r="F71" s="46">
        <v>1.45</v>
      </c>
      <c r="G71" s="45" t="s">
        <v>49</v>
      </c>
      <c r="H71" s="44">
        <v>1.45</v>
      </c>
      <c r="I71" s="45">
        <v>6.67</v>
      </c>
      <c r="J71" s="44">
        <v>9.67</v>
      </c>
    </row>
    <row r="72" spans="1:21" ht="14.25" x14ac:dyDescent="0.2">
      <c r="A72" s="50"/>
      <c r="B72" s="49"/>
      <c r="C72" s="49" t="s">
        <v>40</v>
      </c>
      <c r="D72" s="48" t="s">
        <v>38</v>
      </c>
      <c r="E72" s="47">
        <v>95</v>
      </c>
      <c r="F72" s="46"/>
      <c r="G72" s="45"/>
      <c r="H72" s="44">
        <v>55.15</v>
      </c>
      <c r="I72" s="45">
        <v>95</v>
      </c>
      <c r="J72" s="44">
        <v>367.83</v>
      </c>
    </row>
    <row r="73" spans="1:21" ht="14.25" x14ac:dyDescent="0.2">
      <c r="A73" s="50"/>
      <c r="B73" s="49"/>
      <c r="C73" s="49" t="s">
        <v>39</v>
      </c>
      <c r="D73" s="48" t="s">
        <v>38</v>
      </c>
      <c r="E73" s="47">
        <v>65</v>
      </c>
      <c r="F73" s="46"/>
      <c r="G73" s="45"/>
      <c r="H73" s="44">
        <v>37.729999999999997</v>
      </c>
      <c r="I73" s="45">
        <v>65</v>
      </c>
      <c r="J73" s="44">
        <v>251.67</v>
      </c>
    </row>
    <row r="74" spans="1:21" ht="14.25" x14ac:dyDescent="0.2">
      <c r="A74" s="43"/>
      <c r="B74" s="42"/>
      <c r="C74" s="42" t="s">
        <v>37</v>
      </c>
      <c r="D74" s="41" t="s">
        <v>36</v>
      </c>
      <c r="E74" s="40">
        <v>2.25</v>
      </c>
      <c r="F74" s="39"/>
      <c r="G74" s="38" t="s">
        <v>217</v>
      </c>
      <c r="H74" s="37">
        <v>3.0375000000000001</v>
      </c>
      <c r="I74" s="38"/>
      <c r="J74" s="37"/>
    </row>
    <row r="75" spans="1:21" ht="15" x14ac:dyDescent="0.25">
      <c r="C75" s="36" t="s">
        <v>34</v>
      </c>
      <c r="G75" s="33">
        <v>178.70999999999998</v>
      </c>
      <c r="H75" s="33"/>
      <c r="I75" s="33">
        <v>1192.04</v>
      </c>
      <c r="J75" s="33"/>
      <c r="O75" s="35">
        <f>G75</f>
        <v>178.70999999999998</v>
      </c>
      <c r="P75" s="35">
        <f>I75</f>
        <v>1192.04</v>
      </c>
    </row>
    <row r="76" spans="1:21" ht="92.25" x14ac:dyDescent="0.2">
      <c r="A76" s="50" t="s">
        <v>273</v>
      </c>
      <c r="B76" s="49" t="s">
        <v>272</v>
      </c>
      <c r="C76" s="49" t="s">
        <v>271</v>
      </c>
      <c r="D76" s="48" t="s">
        <v>267</v>
      </c>
      <c r="E76" s="47">
        <v>1</v>
      </c>
      <c r="F76" s="46"/>
      <c r="G76" s="45"/>
      <c r="H76" s="44"/>
      <c r="I76" s="45" t="s">
        <v>42</v>
      </c>
      <c r="J76" s="44"/>
      <c r="R76" s="28">
        <f>ROUND(([2]Source!FX68/100)*((ROUND([2]Source!AF68*[2]Source!I68, 2)+ROUND([2]Source!AE68*[2]Source!I68, 2))), 2)</f>
        <v>10.56</v>
      </c>
      <c r="S76" s="28">
        <f>[2]Source!X68</f>
        <v>70.45</v>
      </c>
      <c r="T76" s="28">
        <f>ROUND(([2]Source!FY68/100)*((ROUND([2]Source!AF68*[2]Source!I68, 2)+ROUND([2]Source!AE68*[2]Source!I68, 2))), 2)</f>
        <v>7.92</v>
      </c>
      <c r="U76" s="28">
        <f>[2]Source!Y68</f>
        <v>52.84</v>
      </c>
    </row>
    <row r="77" spans="1:21" ht="14.25" x14ac:dyDescent="0.2">
      <c r="A77" s="50"/>
      <c r="B77" s="49"/>
      <c r="C77" s="49" t="s">
        <v>41</v>
      </c>
      <c r="D77" s="48"/>
      <c r="E77" s="47"/>
      <c r="F77" s="46">
        <v>9.7799999999999994</v>
      </c>
      <c r="G77" s="45" t="s">
        <v>217</v>
      </c>
      <c r="H77" s="44">
        <v>13.2</v>
      </c>
      <c r="I77" s="45">
        <v>6.67</v>
      </c>
      <c r="J77" s="44">
        <v>88.06</v>
      </c>
      <c r="Q77" s="28">
        <f>ROUND([2]Source!AF68*[2]Source!I68, 2)</f>
        <v>13.2</v>
      </c>
    </row>
    <row r="78" spans="1:21" ht="14.25" x14ac:dyDescent="0.2">
      <c r="A78" s="50"/>
      <c r="B78" s="49"/>
      <c r="C78" s="49" t="s">
        <v>218</v>
      </c>
      <c r="D78" s="48"/>
      <c r="E78" s="47"/>
      <c r="F78" s="46">
        <v>1.34</v>
      </c>
      <c r="G78" s="45" t="s">
        <v>49</v>
      </c>
      <c r="H78" s="44">
        <v>1.34</v>
      </c>
      <c r="I78" s="45">
        <v>6.67</v>
      </c>
      <c r="J78" s="44">
        <v>8.94</v>
      </c>
    </row>
    <row r="79" spans="1:21" ht="14.25" x14ac:dyDescent="0.2">
      <c r="A79" s="50"/>
      <c r="B79" s="49"/>
      <c r="C79" s="49" t="s">
        <v>40</v>
      </c>
      <c r="D79" s="48" t="s">
        <v>38</v>
      </c>
      <c r="E79" s="47">
        <v>80</v>
      </c>
      <c r="F79" s="46"/>
      <c r="G79" s="45"/>
      <c r="H79" s="44">
        <v>10.56</v>
      </c>
      <c r="I79" s="45">
        <v>80</v>
      </c>
      <c r="J79" s="44">
        <v>70.45</v>
      </c>
    </row>
    <row r="80" spans="1:21" ht="14.25" x14ac:dyDescent="0.2">
      <c r="A80" s="50"/>
      <c r="B80" s="49"/>
      <c r="C80" s="49" t="s">
        <v>39</v>
      </c>
      <c r="D80" s="48" t="s">
        <v>38</v>
      </c>
      <c r="E80" s="47">
        <v>60</v>
      </c>
      <c r="F80" s="46"/>
      <c r="G80" s="45"/>
      <c r="H80" s="44">
        <v>7.92</v>
      </c>
      <c r="I80" s="45">
        <v>60</v>
      </c>
      <c r="J80" s="44">
        <v>52.84</v>
      </c>
    </row>
    <row r="81" spans="1:21" ht="14.25" x14ac:dyDescent="0.2">
      <c r="A81" s="43"/>
      <c r="B81" s="42"/>
      <c r="C81" s="42" t="s">
        <v>37</v>
      </c>
      <c r="D81" s="41" t="s">
        <v>36</v>
      </c>
      <c r="E81" s="40">
        <v>0.52</v>
      </c>
      <c r="F81" s="39"/>
      <c r="G81" s="38" t="s">
        <v>217</v>
      </c>
      <c r="H81" s="37">
        <v>0.70200000000000007</v>
      </c>
      <c r="I81" s="38"/>
      <c r="J81" s="37"/>
    </row>
    <row r="82" spans="1:21" ht="15" x14ac:dyDescent="0.25">
      <c r="C82" s="36" t="s">
        <v>34</v>
      </c>
      <c r="G82" s="33">
        <v>33.019999999999996</v>
      </c>
      <c r="H82" s="33"/>
      <c r="I82" s="33">
        <v>220.29000000000002</v>
      </c>
      <c r="J82" s="33"/>
      <c r="O82" s="35">
        <f>G82</f>
        <v>33.019999999999996</v>
      </c>
      <c r="P82" s="35">
        <f>I82</f>
        <v>220.29000000000002</v>
      </c>
    </row>
    <row r="83" spans="1:21" ht="92.25" x14ac:dyDescent="0.2">
      <c r="A83" s="50" t="s">
        <v>270</v>
      </c>
      <c r="B83" s="49" t="s">
        <v>269</v>
      </c>
      <c r="C83" s="49" t="s">
        <v>268</v>
      </c>
      <c r="D83" s="48" t="s">
        <v>267</v>
      </c>
      <c r="E83" s="47">
        <v>2</v>
      </c>
      <c r="F83" s="46"/>
      <c r="G83" s="45"/>
      <c r="H83" s="44"/>
      <c r="I83" s="45" t="s">
        <v>42</v>
      </c>
      <c r="J83" s="44"/>
      <c r="R83" s="28">
        <f>ROUND(([2]Source!FX69/100)*((ROUND([2]Source!AF69*[2]Source!I69, 2)+ROUND([2]Source!AE69*[2]Source!I69, 2))), 2)</f>
        <v>55.39</v>
      </c>
      <c r="S83" s="28">
        <f>[2]Source!X69</f>
        <v>369.38</v>
      </c>
      <c r="T83" s="28">
        <f>ROUND(([2]Source!FY69/100)*((ROUND([2]Source!AF69*[2]Source!I69, 2)+ROUND([2]Source!AE69*[2]Source!I69, 2))), 2)</f>
        <v>37.9</v>
      </c>
      <c r="U83" s="28">
        <f>[2]Source!Y69</f>
        <v>252.73</v>
      </c>
    </row>
    <row r="84" spans="1:21" ht="14.25" x14ac:dyDescent="0.2">
      <c r="A84" s="50"/>
      <c r="B84" s="49"/>
      <c r="C84" s="49" t="s">
        <v>41</v>
      </c>
      <c r="D84" s="48"/>
      <c r="E84" s="47"/>
      <c r="F84" s="46">
        <v>20.61</v>
      </c>
      <c r="G84" s="45" t="s">
        <v>217</v>
      </c>
      <c r="H84" s="44">
        <v>55.65</v>
      </c>
      <c r="I84" s="45">
        <v>6.67</v>
      </c>
      <c r="J84" s="44">
        <v>371.17</v>
      </c>
      <c r="Q84" s="28">
        <f>ROUND([2]Source!AF69*[2]Source!I69, 2)</f>
        <v>55.65</v>
      </c>
    </row>
    <row r="85" spans="1:21" ht="14.25" x14ac:dyDescent="0.2">
      <c r="A85" s="50"/>
      <c r="B85" s="49"/>
      <c r="C85" s="49" t="s">
        <v>225</v>
      </c>
      <c r="D85" s="48"/>
      <c r="E85" s="47"/>
      <c r="F85" s="46">
        <v>10.73</v>
      </c>
      <c r="G85" s="45" t="s">
        <v>217</v>
      </c>
      <c r="H85" s="44">
        <v>28.97</v>
      </c>
      <c r="I85" s="45">
        <v>6.67</v>
      </c>
      <c r="J85" s="44">
        <v>193.24</v>
      </c>
    </row>
    <row r="86" spans="1:21" ht="14.25" x14ac:dyDescent="0.2">
      <c r="A86" s="50"/>
      <c r="B86" s="49"/>
      <c r="C86" s="49" t="s">
        <v>224</v>
      </c>
      <c r="D86" s="48"/>
      <c r="E86" s="47"/>
      <c r="F86" s="46">
        <v>0.98</v>
      </c>
      <c r="G86" s="45" t="s">
        <v>217</v>
      </c>
      <c r="H86" s="59">
        <v>2.65</v>
      </c>
      <c r="I86" s="45">
        <v>6.67</v>
      </c>
      <c r="J86" s="59">
        <v>17.649999999999999</v>
      </c>
      <c r="Q86" s="28">
        <f>ROUND([2]Source!AE69*[2]Source!I69, 2)</f>
        <v>2.65</v>
      </c>
    </row>
    <row r="87" spans="1:21" ht="14.25" x14ac:dyDescent="0.2">
      <c r="A87" s="50"/>
      <c r="B87" s="49"/>
      <c r="C87" s="49" t="s">
        <v>218</v>
      </c>
      <c r="D87" s="48"/>
      <c r="E87" s="47"/>
      <c r="F87" s="46">
        <v>1.04</v>
      </c>
      <c r="G87" s="45" t="s">
        <v>49</v>
      </c>
      <c r="H87" s="44">
        <v>2.08</v>
      </c>
      <c r="I87" s="45">
        <v>6.67</v>
      </c>
      <c r="J87" s="44">
        <v>13.87</v>
      </c>
    </row>
    <row r="88" spans="1:21" ht="14.25" x14ac:dyDescent="0.2">
      <c r="A88" s="50"/>
      <c r="B88" s="49"/>
      <c r="C88" s="49" t="s">
        <v>40</v>
      </c>
      <c r="D88" s="48" t="s">
        <v>38</v>
      </c>
      <c r="E88" s="47">
        <v>95</v>
      </c>
      <c r="F88" s="46"/>
      <c r="G88" s="45"/>
      <c r="H88" s="44">
        <v>55.39</v>
      </c>
      <c r="I88" s="45">
        <v>95</v>
      </c>
      <c r="J88" s="44">
        <v>369.38</v>
      </c>
    </row>
    <row r="89" spans="1:21" ht="14.25" x14ac:dyDescent="0.2">
      <c r="A89" s="50"/>
      <c r="B89" s="49"/>
      <c r="C89" s="49" t="s">
        <v>39</v>
      </c>
      <c r="D89" s="48" t="s">
        <v>38</v>
      </c>
      <c r="E89" s="47">
        <v>65</v>
      </c>
      <c r="F89" s="46"/>
      <c r="G89" s="45"/>
      <c r="H89" s="44">
        <v>37.9</v>
      </c>
      <c r="I89" s="45">
        <v>65</v>
      </c>
      <c r="J89" s="44">
        <v>252.73</v>
      </c>
    </row>
    <row r="90" spans="1:21" ht="14.25" x14ac:dyDescent="0.2">
      <c r="A90" s="43"/>
      <c r="B90" s="42"/>
      <c r="C90" s="42" t="s">
        <v>37</v>
      </c>
      <c r="D90" s="41" t="s">
        <v>36</v>
      </c>
      <c r="E90" s="40">
        <v>1.1299999999999999</v>
      </c>
      <c r="F90" s="39"/>
      <c r="G90" s="38" t="s">
        <v>217</v>
      </c>
      <c r="H90" s="37">
        <v>3.0509999999999997</v>
      </c>
      <c r="I90" s="38"/>
      <c r="J90" s="37"/>
    </row>
    <row r="91" spans="1:21" ht="15" x14ac:dyDescent="0.25">
      <c r="C91" s="36" t="s">
        <v>34</v>
      </c>
      <c r="G91" s="33">
        <v>179.98999999999998</v>
      </c>
      <c r="H91" s="33"/>
      <c r="I91" s="33">
        <v>1200.3899999999999</v>
      </c>
      <c r="J91" s="33"/>
      <c r="O91" s="35">
        <f>G91</f>
        <v>179.98999999999998</v>
      </c>
      <c r="P91" s="35">
        <f>I91</f>
        <v>1200.3899999999999</v>
      </c>
    </row>
    <row r="92" spans="1:21" ht="92.25" x14ac:dyDescent="0.2">
      <c r="A92" s="50" t="s">
        <v>266</v>
      </c>
      <c r="B92" s="49" t="s">
        <v>265</v>
      </c>
      <c r="C92" s="49" t="s">
        <v>264</v>
      </c>
      <c r="D92" s="48" t="s">
        <v>139</v>
      </c>
      <c r="E92" s="47">
        <v>0.04</v>
      </c>
      <c r="F92" s="46"/>
      <c r="G92" s="45"/>
      <c r="H92" s="44"/>
      <c r="I92" s="45" t="s">
        <v>42</v>
      </c>
      <c r="J92" s="44"/>
      <c r="R92" s="28">
        <f>ROUND(([2]Source!FX70/100)*((ROUND([2]Source!AF70*[2]Source!I70, 2)+ROUND([2]Source!AE70*[2]Source!I70, 2))), 2)</f>
        <v>30.51</v>
      </c>
      <c r="S92" s="28">
        <f>[2]Source!X70</f>
        <v>203.54</v>
      </c>
      <c r="T92" s="28">
        <f>ROUND(([2]Source!FY70/100)*((ROUND([2]Source!AF70*[2]Source!I70, 2)+ROUND([2]Source!AE70*[2]Source!I70, 2))), 2)</f>
        <v>20.88</v>
      </c>
      <c r="U92" s="28">
        <f>[2]Source!Y70</f>
        <v>139.26</v>
      </c>
    </row>
    <row r="93" spans="1:21" x14ac:dyDescent="0.2">
      <c r="C93" s="58" t="s">
        <v>263</v>
      </c>
    </row>
    <row r="94" spans="1:21" ht="14.25" x14ac:dyDescent="0.2">
      <c r="A94" s="50"/>
      <c r="B94" s="49"/>
      <c r="C94" s="49" t="s">
        <v>41</v>
      </c>
      <c r="D94" s="48"/>
      <c r="E94" s="47"/>
      <c r="F94" s="46">
        <v>594.08000000000004</v>
      </c>
      <c r="G94" s="45" t="s">
        <v>217</v>
      </c>
      <c r="H94" s="44">
        <v>32.08</v>
      </c>
      <c r="I94" s="45">
        <v>6.67</v>
      </c>
      <c r="J94" s="44">
        <v>213.98</v>
      </c>
      <c r="Q94" s="28">
        <f>ROUND([2]Source!AF70*[2]Source!I70, 2)</f>
        <v>32.08</v>
      </c>
    </row>
    <row r="95" spans="1:21" ht="14.25" x14ac:dyDescent="0.2">
      <c r="A95" s="50"/>
      <c r="B95" s="49"/>
      <c r="C95" s="49" t="s">
        <v>225</v>
      </c>
      <c r="D95" s="48"/>
      <c r="E95" s="47"/>
      <c r="F95" s="46">
        <v>14.93</v>
      </c>
      <c r="G95" s="45" t="s">
        <v>217</v>
      </c>
      <c r="H95" s="44">
        <v>0.81</v>
      </c>
      <c r="I95" s="45">
        <v>6.67</v>
      </c>
      <c r="J95" s="44">
        <v>5.38</v>
      </c>
    </row>
    <row r="96" spans="1:21" ht="14.25" x14ac:dyDescent="0.2">
      <c r="A96" s="50"/>
      <c r="B96" s="49"/>
      <c r="C96" s="49" t="s">
        <v>224</v>
      </c>
      <c r="D96" s="48"/>
      <c r="E96" s="47"/>
      <c r="F96" s="46">
        <v>0.74</v>
      </c>
      <c r="G96" s="45" t="s">
        <v>217</v>
      </c>
      <c r="H96" s="59">
        <v>0.04</v>
      </c>
      <c r="I96" s="45">
        <v>6.67</v>
      </c>
      <c r="J96" s="59">
        <v>0.27</v>
      </c>
      <c r="Q96" s="28">
        <f>ROUND([2]Source!AE70*[2]Source!I70, 2)</f>
        <v>0.04</v>
      </c>
    </row>
    <row r="97" spans="1:21" ht="14.25" x14ac:dyDescent="0.2">
      <c r="A97" s="50"/>
      <c r="B97" s="49"/>
      <c r="C97" s="49" t="s">
        <v>218</v>
      </c>
      <c r="D97" s="48"/>
      <c r="E97" s="47"/>
      <c r="F97" s="46">
        <v>109.43</v>
      </c>
      <c r="G97" s="45" t="s">
        <v>49</v>
      </c>
      <c r="H97" s="44">
        <v>4.38</v>
      </c>
      <c r="I97" s="45">
        <v>6.67</v>
      </c>
      <c r="J97" s="44">
        <v>29.2</v>
      </c>
    </row>
    <row r="98" spans="1:21" ht="14.25" x14ac:dyDescent="0.2">
      <c r="A98" s="50"/>
      <c r="B98" s="49"/>
      <c r="C98" s="49" t="s">
        <v>40</v>
      </c>
      <c r="D98" s="48" t="s">
        <v>38</v>
      </c>
      <c r="E98" s="47">
        <v>95</v>
      </c>
      <c r="F98" s="46"/>
      <c r="G98" s="45"/>
      <c r="H98" s="44">
        <v>30.51</v>
      </c>
      <c r="I98" s="45">
        <v>95</v>
      </c>
      <c r="J98" s="44">
        <v>203.54</v>
      </c>
    </row>
    <row r="99" spans="1:21" ht="14.25" x14ac:dyDescent="0.2">
      <c r="A99" s="50"/>
      <c r="B99" s="49"/>
      <c r="C99" s="49" t="s">
        <v>39</v>
      </c>
      <c r="D99" s="48" t="s">
        <v>38</v>
      </c>
      <c r="E99" s="47">
        <v>65</v>
      </c>
      <c r="F99" s="46"/>
      <c r="G99" s="45"/>
      <c r="H99" s="44">
        <v>20.88</v>
      </c>
      <c r="I99" s="45">
        <v>65</v>
      </c>
      <c r="J99" s="44">
        <v>139.26</v>
      </c>
    </row>
    <row r="100" spans="1:21" ht="14.25" x14ac:dyDescent="0.2">
      <c r="A100" s="43"/>
      <c r="B100" s="42"/>
      <c r="C100" s="42" t="s">
        <v>37</v>
      </c>
      <c r="D100" s="41" t="s">
        <v>36</v>
      </c>
      <c r="E100" s="40">
        <v>31.6</v>
      </c>
      <c r="F100" s="39"/>
      <c r="G100" s="38" t="s">
        <v>217</v>
      </c>
      <c r="H100" s="37">
        <v>1.7064000000000001</v>
      </c>
      <c r="I100" s="38"/>
      <c r="J100" s="37"/>
    </row>
    <row r="101" spans="1:21" ht="15" x14ac:dyDescent="0.25">
      <c r="C101" s="36" t="s">
        <v>34</v>
      </c>
      <c r="G101" s="33">
        <v>88.66</v>
      </c>
      <c r="H101" s="33"/>
      <c r="I101" s="33">
        <v>591.3599999999999</v>
      </c>
      <c r="J101" s="33"/>
      <c r="O101" s="35">
        <f>G101</f>
        <v>88.66</v>
      </c>
      <c r="P101" s="35">
        <f>I101</f>
        <v>591.3599999999999</v>
      </c>
    </row>
    <row r="102" spans="1:21" ht="207" x14ac:dyDescent="0.2">
      <c r="A102" s="50" t="s">
        <v>262</v>
      </c>
      <c r="B102" s="49" t="s">
        <v>261</v>
      </c>
      <c r="C102" s="49" t="s">
        <v>260</v>
      </c>
      <c r="D102" s="48" t="s">
        <v>237</v>
      </c>
      <c r="E102" s="47">
        <v>9.1200000000000003E-2</v>
      </c>
      <c r="F102" s="46"/>
      <c r="G102" s="45"/>
      <c r="H102" s="44"/>
      <c r="I102" s="45" t="s">
        <v>42</v>
      </c>
      <c r="J102" s="44"/>
      <c r="R102" s="28">
        <f>ROUND(([2]Source!FX71/100)*((ROUND([2]Source!AF71*[2]Source!I71, 2)+ROUND([2]Source!AE71*[2]Source!I71, 2))), 2)</f>
        <v>683.08</v>
      </c>
      <c r="S102" s="28">
        <f>[2]Source!X71</f>
        <v>4556.08</v>
      </c>
      <c r="T102" s="28">
        <f>ROUND(([2]Source!FY71/100)*((ROUND([2]Source!AF71*[2]Source!I71, 2)+ROUND([2]Source!AE71*[2]Source!I71, 2))), 2)</f>
        <v>327.88</v>
      </c>
      <c r="U102" s="28">
        <f>[2]Source!Y71</f>
        <v>2186.92</v>
      </c>
    </row>
    <row r="103" spans="1:21" x14ac:dyDescent="0.2">
      <c r="C103" s="58" t="s">
        <v>259</v>
      </c>
    </row>
    <row r="104" spans="1:21" ht="14.25" x14ac:dyDescent="0.2">
      <c r="A104" s="50"/>
      <c r="B104" s="49"/>
      <c r="C104" s="49" t="s">
        <v>41</v>
      </c>
      <c r="D104" s="48"/>
      <c r="E104" s="47"/>
      <c r="F104" s="46">
        <v>5584.34</v>
      </c>
      <c r="G104" s="45" t="s">
        <v>258</v>
      </c>
      <c r="H104" s="44">
        <v>488.92</v>
      </c>
      <c r="I104" s="45">
        <v>6.67</v>
      </c>
      <c r="J104" s="44">
        <v>3261.1</v>
      </c>
      <c r="Q104" s="28">
        <f>ROUND([2]Source!AF71*[2]Source!I71, 2)</f>
        <v>488.92</v>
      </c>
    </row>
    <row r="105" spans="1:21" ht="14.25" x14ac:dyDescent="0.2">
      <c r="A105" s="50"/>
      <c r="B105" s="49"/>
      <c r="C105" s="49" t="s">
        <v>225</v>
      </c>
      <c r="D105" s="48"/>
      <c r="E105" s="47"/>
      <c r="F105" s="46">
        <v>3586.38</v>
      </c>
      <c r="G105" s="45" t="s">
        <v>258</v>
      </c>
      <c r="H105" s="44">
        <v>313.99</v>
      </c>
      <c r="I105" s="45">
        <v>6.67</v>
      </c>
      <c r="J105" s="44">
        <v>2094.34</v>
      </c>
    </row>
    <row r="106" spans="1:21" ht="14.25" x14ac:dyDescent="0.2">
      <c r="A106" s="50"/>
      <c r="B106" s="49"/>
      <c r="C106" s="49" t="s">
        <v>224</v>
      </c>
      <c r="D106" s="48"/>
      <c r="E106" s="47"/>
      <c r="F106" s="46">
        <v>657.16</v>
      </c>
      <c r="G106" s="45" t="s">
        <v>258</v>
      </c>
      <c r="H106" s="59">
        <v>57.54</v>
      </c>
      <c r="I106" s="45">
        <v>6.67</v>
      </c>
      <c r="J106" s="59">
        <v>383.76</v>
      </c>
      <c r="Q106" s="28">
        <f>ROUND([2]Source!AE71*[2]Source!I71, 2)</f>
        <v>57.54</v>
      </c>
    </row>
    <row r="107" spans="1:21" ht="14.25" x14ac:dyDescent="0.2">
      <c r="A107" s="50"/>
      <c r="B107" s="49"/>
      <c r="C107" s="49" t="s">
        <v>40</v>
      </c>
      <c r="D107" s="48" t="s">
        <v>38</v>
      </c>
      <c r="E107" s="47">
        <v>125</v>
      </c>
      <c r="F107" s="46"/>
      <c r="G107" s="45"/>
      <c r="H107" s="44">
        <v>683.08</v>
      </c>
      <c r="I107" s="45">
        <v>125</v>
      </c>
      <c r="J107" s="44">
        <v>4556.08</v>
      </c>
    </row>
    <row r="108" spans="1:21" ht="14.25" x14ac:dyDescent="0.2">
      <c r="A108" s="50"/>
      <c r="B108" s="49"/>
      <c r="C108" s="49" t="s">
        <v>39</v>
      </c>
      <c r="D108" s="48" t="s">
        <v>38</v>
      </c>
      <c r="E108" s="47">
        <v>60</v>
      </c>
      <c r="F108" s="46"/>
      <c r="G108" s="45"/>
      <c r="H108" s="44">
        <v>327.88</v>
      </c>
      <c r="I108" s="45">
        <v>60</v>
      </c>
      <c r="J108" s="44">
        <v>2186.92</v>
      </c>
    </row>
    <row r="109" spans="1:21" ht="14.25" x14ac:dyDescent="0.2">
      <c r="A109" s="43"/>
      <c r="B109" s="42"/>
      <c r="C109" s="42" t="s">
        <v>37</v>
      </c>
      <c r="D109" s="41" t="s">
        <v>36</v>
      </c>
      <c r="E109" s="40">
        <v>284.48</v>
      </c>
      <c r="F109" s="39"/>
      <c r="G109" s="38" t="s">
        <v>258</v>
      </c>
      <c r="H109" s="37">
        <v>24.906792960000004</v>
      </c>
      <c r="I109" s="38"/>
      <c r="J109" s="37"/>
    </row>
    <row r="110" spans="1:21" ht="15" x14ac:dyDescent="0.25">
      <c r="C110" s="36" t="s">
        <v>34</v>
      </c>
      <c r="G110" s="33">
        <v>1813.8700000000001</v>
      </c>
      <c r="H110" s="33"/>
      <c r="I110" s="33">
        <v>12098.44</v>
      </c>
      <c r="J110" s="33"/>
      <c r="O110" s="35">
        <f>G110</f>
        <v>1813.8700000000001</v>
      </c>
      <c r="P110" s="35">
        <f>I110</f>
        <v>12098.44</v>
      </c>
    </row>
    <row r="111" spans="1:21" ht="207" x14ac:dyDescent="0.2">
      <c r="A111" s="50" t="s">
        <v>257</v>
      </c>
      <c r="B111" s="49" t="s">
        <v>256</v>
      </c>
      <c r="C111" s="49" t="s">
        <v>255</v>
      </c>
      <c r="D111" s="48" t="s">
        <v>232</v>
      </c>
      <c r="E111" s="47">
        <v>1.4489999999999999E-2</v>
      </c>
      <c r="F111" s="46"/>
      <c r="G111" s="45"/>
      <c r="H111" s="44"/>
      <c r="I111" s="45" t="s">
        <v>42</v>
      </c>
      <c r="J111" s="44"/>
      <c r="R111" s="28">
        <f>ROUND(([2]Source!FX72/100)*((ROUND([2]Source!AF72*[2]Source!I72, 2)+ROUND([2]Source!AE72*[2]Source!I72, 2))), 2)</f>
        <v>5.21</v>
      </c>
      <c r="S111" s="28">
        <f>[2]Source!X72</f>
        <v>34.770000000000003</v>
      </c>
      <c r="T111" s="28">
        <f>ROUND(([2]Source!FY72/100)*((ROUND([2]Source!AF72*[2]Source!I72, 2)+ROUND([2]Source!AE72*[2]Source!I72, 2))), 2)</f>
        <v>4.92</v>
      </c>
      <c r="U111" s="28">
        <f>[2]Source!Y72</f>
        <v>32.840000000000003</v>
      </c>
    </row>
    <row r="112" spans="1:21" x14ac:dyDescent="0.2">
      <c r="C112" s="58" t="s">
        <v>254</v>
      </c>
    </row>
    <row r="113" spans="1:21" ht="14.25" x14ac:dyDescent="0.2">
      <c r="A113" s="50"/>
      <c r="B113" s="49"/>
      <c r="C113" s="49" t="s">
        <v>41</v>
      </c>
      <c r="D113" s="48"/>
      <c r="E113" s="47"/>
      <c r="F113" s="46">
        <v>429.18</v>
      </c>
      <c r="G113" s="45" t="s">
        <v>253</v>
      </c>
      <c r="H113" s="44">
        <v>5.22</v>
      </c>
      <c r="I113" s="45">
        <v>6.67</v>
      </c>
      <c r="J113" s="44">
        <v>34.840000000000003</v>
      </c>
      <c r="Q113" s="28">
        <f>ROUND([2]Source!AF72*[2]Source!I72, 2)</f>
        <v>5.22</v>
      </c>
    </row>
    <row r="114" spans="1:21" ht="14.25" x14ac:dyDescent="0.2">
      <c r="A114" s="50"/>
      <c r="B114" s="49"/>
      <c r="C114" s="49" t="s">
        <v>225</v>
      </c>
      <c r="D114" s="48"/>
      <c r="E114" s="47"/>
      <c r="F114" s="46">
        <v>413.64</v>
      </c>
      <c r="G114" s="45" t="s">
        <v>253</v>
      </c>
      <c r="H114" s="44">
        <v>5.03</v>
      </c>
      <c r="I114" s="45">
        <v>6.67</v>
      </c>
      <c r="J114" s="44">
        <v>33.58</v>
      </c>
    </row>
    <row r="115" spans="1:21" ht="14.25" x14ac:dyDescent="0.2">
      <c r="A115" s="50"/>
      <c r="B115" s="49"/>
      <c r="C115" s="49" t="s">
        <v>224</v>
      </c>
      <c r="D115" s="48"/>
      <c r="E115" s="47"/>
      <c r="F115" s="46">
        <v>46.63</v>
      </c>
      <c r="G115" s="45" t="s">
        <v>253</v>
      </c>
      <c r="H115" s="59">
        <v>0.56999999999999995</v>
      </c>
      <c r="I115" s="45">
        <v>6.67</v>
      </c>
      <c r="J115" s="59">
        <v>3.79</v>
      </c>
      <c r="Q115" s="28">
        <f>ROUND([2]Source!AE72*[2]Source!I72, 2)</f>
        <v>0.56999999999999995</v>
      </c>
    </row>
    <row r="116" spans="1:21" ht="14.25" x14ac:dyDescent="0.2">
      <c r="A116" s="50"/>
      <c r="B116" s="49"/>
      <c r="C116" s="49" t="s">
        <v>40</v>
      </c>
      <c r="D116" s="48" t="s">
        <v>38</v>
      </c>
      <c r="E116" s="47">
        <v>90</v>
      </c>
      <c r="F116" s="46"/>
      <c r="G116" s="45"/>
      <c r="H116" s="44">
        <v>5.21</v>
      </c>
      <c r="I116" s="45">
        <v>90</v>
      </c>
      <c r="J116" s="44">
        <v>34.770000000000003</v>
      </c>
    </row>
    <row r="117" spans="1:21" ht="14.25" x14ac:dyDescent="0.2">
      <c r="A117" s="50"/>
      <c r="B117" s="49"/>
      <c r="C117" s="49" t="s">
        <v>39</v>
      </c>
      <c r="D117" s="48" t="s">
        <v>38</v>
      </c>
      <c r="E117" s="47">
        <v>85</v>
      </c>
      <c r="F117" s="46"/>
      <c r="G117" s="45"/>
      <c r="H117" s="44">
        <v>4.92</v>
      </c>
      <c r="I117" s="45">
        <v>85</v>
      </c>
      <c r="J117" s="44">
        <v>32.840000000000003</v>
      </c>
    </row>
    <row r="118" spans="1:21" ht="14.25" x14ac:dyDescent="0.2">
      <c r="A118" s="43"/>
      <c r="B118" s="42"/>
      <c r="C118" s="42" t="s">
        <v>37</v>
      </c>
      <c r="D118" s="41" t="s">
        <v>36</v>
      </c>
      <c r="E118" s="40">
        <v>22.18</v>
      </c>
      <c r="F118" s="39"/>
      <c r="G118" s="38" t="s">
        <v>253</v>
      </c>
      <c r="H118" s="37">
        <v>0.26996608799999994</v>
      </c>
      <c r="I118" s="38"/>
      <c r="J118" s="37"/>
    </row>
    <row r="119" spans="1:21" ht="15" x14ac:dyDescent="0.25">
      <c r="C119" s="36" t="s">
        <v>34</v>
      </c>
      <c r="G119" s="33">
        <v>20.38</v>
      </c>
      <c r="H119" s="33"/>
      <c r="I119" s="33">
        <v>136.03000000000003</v>
      </c>
      <c r="J119" s="33"/>
      <c r="O119" s="35">
        <f>G119</f>
        <v>20.38</v>
      </c>
      <c r="P119" s="35">
        <f>I119</f>
        <v>136.03000000000003</v>
      </c>
    </row>
    <row r="120" spans="1:21" ht="92.25" x14ac:dyDescent="0.2">
      <c r="A120" s="50" t="s">
        <v>252</v>
      </c>
      <c r="B120" s="49" t="s">
        <v>251</v>
      </c>
      <c r="C120" s="49" t="s">
        <v>250</v>
      </c>
      <c r="D120" s="48" t="s">
        <v>249</v>
      </c>
      <c r="E120" s="47">
        <v>25.77</v>
      </c>
      <c r="F120" s="46"/>
      <c r="G120" s="45"/>
      <c r="H120" s="44"/>
      <c r="I120" s="45" t="s">
        <v>42</v>
      </c>
      <c r="J120" s="44"/>
      <c r="R120" s="28">
        <f>ROUND(([2]Source!FX73/100)*((ROUND([2]Source!AF73*[2]Source!I73, 2)+ROUND([2]Source!AE73*[2]Source!I73, 2))), 2)</f>
        <v>8650.19</v>
      </c>
      <c r="S120" s="28">
        <f>[2]Source!X73</f>
        <v>57696.72</v>
      </c>
      <c r="T120" s="28">
        <f>ROUND(([2]Source!FY73/100)*((ROUND([2]Source!AF73*[2]Source!I73, 2)+ROUND([2]Source!AE73*[2]Source!I73, 2))), 2)</f>
        <v>5918.55</v>
      </c>
      <c r="U120" s="28">
        <f>[2]Source!Y73</f>
        <v>39476.699999999997</v>
      </c>
    </row>
    <row r="121" spans="1:21" ht="38.25" x14ac:dyDescent="0.2">
      <c r="C121" s="58" t="s">
        <v>248</v>
      </c>
    </row>
    <row r="122" spans="1:21" ht="14.25" x14ac:dyDescent="0.2">
      <c r="A122" s="50"/>
      <c r="B122" s="49"/>
      <c r="C122" s="49" t="s">
        <v>41</v>
      </c>
      <c r="D122" s="48"/>
      <c r="E122" s="47"/>
      <c r="F122" s="46">
        <v>256.82</v>
      </c>
      <c r="G122" s="45" t="s">
        <v>217</v>
      </c>
      <c r="H122" s="44">
        <v>8934.64</v>
      </c>
      <c r="I122" s="45">
        <v>6.67</v>
      </c>
      <c r="J122" s="44">
        <v>59594.04</v>
      </c>
      <c r="Q122" s="28">
        <f>ROUND([2]Source!AF73*[2]Source!I73, 2)</f>
        <v>8934.64</v>
      </c>
    </row>
    <row r="123" spans="1:21" ht="14.25" x14ac:dyDescent="0.2">
      <c r="A123" s="50"/>
      <c r="B123" s="49"/>
      <c r="C123" s="49" t="s">
        <v>225</v>
      </c>
      <c r="D123" s="48"/>
      <c r="E123" s="47"/>
      <c r="F123" s="46">
        <v>73.11</v>
      </c>
      <c r="G123" s="45" t="s">
        <v>217</v>
      </c>
      <c r="H123" s="44">
        <v>2543.46</v>
      </c>
      <c r="I123" s="45">
        <v>6.67</v>
      </c>
      <c r="J123" s="44">
        <v>16964.88</v>
      </c>
    </row>
    <row r="124" spans="1:21" ht="14.25" x14ac:dyDescent="0.2">
      <c r="A124" s="50"/>
      <c r="B124" s="49"/>
      <c r="C124" s="49" t="s">
        <v>224</v>
      </c>
      <c r="D124" s="48"/>
      <c r="E124" s="47"/>
      <c r="F124" s="46">
        <v>4.91</v>
      </c>
      <c r="G124" s="45" t="s">
        <v>217</v>
      </c>
      <c r="H124" s="59">
        <v>170.82</v>
      </c>
      <c r="I124" s="45">
        <v>6.67</v>
      </c>
      <c r="J124" s="59">
        <v>1139.3499999999999</v>
      </c>
      <c r="Q124" s="28">
        <f>ROUND([2]Source!AE73*[2]Source!I73, 2)</f>
        <v>170.82</v>
      </c>
    </row>
    <row r="125" spans="1:21" ht="14.25" x14ac:dyDescent="0.2">
      <c r="A125" s="50"/>
      <c r="B125" s="49"/>
      <c r="C125" s="49" t="s">
        <v>218</v>
      </c>
      <c r="D125" s="48"/>
      <c r="E125" s="47"/>
      <c r="F125" s="46">
        <v>57.36</v>
      </c>
      <c r="G125" s="45" t="s">
        <v>49</v>
      </c>
      <c r="H125" s="44">
        <v>1478.17</v>
      </c>
      <c r="I125" s="45">
        <v>6.67</v>
      </c>
      <c r="J125" s="44">
        <v>9859.3799999999992</v>
      </c>
    </row>
    <row r="126" spans="1:21" ht="14.25" x14ac:dyDescent="0.2">
      <c r="A126" s="50"/>
      <c r="B126" s="49"/>
      <c r="C126" s="49" t="s">
        <v>40</v>
      </c>
      <c r="D126" s="48" t="s">
        <v>38</v>
      </c>
      <c r="E126" s="47">
        <v>95</v>
      </c>
      <c r="F126" s="46"/>
      <c r="G126" s="45"/>
      <c r="H126" s="44">
        <v>8650.19</v>
      </c>
      <c r="I126" s="45">
        <v>95</v>
      </c>
      <c r="J126" s="44">
        <v>57696.72</v>
      </c>
    </row>
    <row r="127" spans="1:21" ht="14.25" x14ac:dyDescent="0.2">
      <c r="A127" s="50"/>
      <c r="B127" s="49"/>
      <c r="C127" s="49" t="s">
        <v>39</v>
      </c>
      <c r="D127" s="48" t="s">
        <v>38</v>
      </c>
      <c r="E127" s="47">
        <v>65</v>
      </c>
      <c r="F127" s="46"/>
      <c r="G127" s="45"/>
      <c r="H127" s="44">
        <v>5918.55</v>
      </c>
      <c r="I127" s="45">
        <v>65</v>
      </c>
      <c r="J127" s="44">
        <v>39476.699999999997</v>
      </c>
    </row>
    <row r="128" spans="1:21" ht="14.25" x14ac:dyDescent="0.2">
      <c r="A128" s="43"/>
      <c r="B128" s="42"/>
      <c r="C128" s="42" t="s">
        <v>37</v>
      </c>
      <c r="D128" s="41" t="s">
        <v>36</v>
      </c>
      <c r="E128" s="40">
        <v>14.08</v>
      </c>
      <c r="F128" s="39"/>
      <c r="G128" s="38" t="s">
        <v>217</v>
      </c>
      <c r="H128" s="37">
        <v>489.83616000000006</v>
      </c>
      <c r="I128" s="38"/>
      <c r="J128" s="37"/>
    </row>
    <row r="129" spans="1:21" ht="15" x14ac:dyDescent="0.25">
      <c r="C129" s="36" t="s">
        <v>34</v>
      </c>
      <c r="G129" s="33">
        <v>27525.010000000002</v>
      </c>
      <c r="H129" s="33"/>
      <c r="I129" s="33">
        <v>183591.72</v>
      </c>
      <c r="J129" s="33"/>
      <c r="O129" s="35">
        <f>G129</f>
        <v>27525.010000000002</v>
      </c>
      <c r="P129" s="35">
        <f>I129</f>
        <v>183591.72</v>
      </c>
    </row>
    <row r="130" spans="1:21" ht="92.25" x14ac:dyDescent="0.2">
      <c r="A130" s="50" t="s">
        <v>247</v>
      </c>
      <c r="B130" s="49" t="s">
        <v>246</v>
      </c>
      <c r="C130" s="49" t="s">
        <v>245</v>
      </c>
      <c r="D130" s="48" t="s">
        <v>227</v>
      </c>
      <c r="E130" s="47">
        <v>2</v>
      </c>
      <c r="F130" s="46"/>
      <c r="G130" s="45"/>
      <c r="H130" s="44"/>
      <c r="I130" s="45" t="s">
        <v>42</v>
      </c>
      <c r="J130" s="44"/>
      <c r="R130" s="28">
        <f>ROUND(([2]Source!FX74/100)*((ROUND([2]Source!AF74*[2]Source!I74, 2)+ROUND([2]Source!AE74*[2]Source!I74, 2))), 2)</f>
        <v>678.78</v>
      </c>
      <c r="S130" s="28">
        <f>[2]Source!X74</f>
        <v>4527.43</v>
      </c>
      <c r="T130" s="28">
        <f>ROUND(([2]Source!FY74/100)*((ROUND([2]Source!AF74*[2]Source!I74, 2)+ROUND([2]Source!AE74*[2]Source!I74, 2))), 2)</f>
        <v>464.43</v>
      </c>
      <c r="U130" s="28">
        <f>[2]Source!Y74</f>
        <v>3097.72</v>
      </c>
    </row>
    <row r="131" spans="1:21" x14ac:dyDescent="0.2">
      <c r="C131" s="58" t="s">
        <v>241</v>
      </c>
    </row>
    <row r="132" spans="1:21" ht="14.25" x14ac:dyDescent="0.2">
      <c r="A132" s="50"/>
      <c r="B132" s="49"/>
      <c r="C132" s="49" t="s">
        <v>41</v>
      </c>
      <c r="D132" s="48"/>
      <c r="E132" s="47"/>
      <c r="F132" s="46">
        <v>264.63</v>
      </c>
      <c r="G132" s="45" t="s">
        <v>217</v>
      </c>
      <c r="H132" s="44">
        <v>714.5</v>
      </c>
      <c r="I132" s="45">
        <v>6.67</v>
      </c>
      <c r="J132" s="44">
        <v>4765.72</v>
      </c>
      <c r="Q132" s="28">
        <f>ROUND([2]Source!AF74*[2]Source!I74, 2)</f>
        <v>714.5</v>
      </c>
    </row>
    <row r="133" spans="1:21" ht="14.25" x14ac:dyDescent="0.2">
      <c r="A133" s="50"/>
      <c r="B133" s="49"/>
      <c r="C133" s="49" t="s">
        <v>225</v>
      </c>
      <c r="D133" s="48"/>
      <c r="E133" s="47"/>
      <c r="F133" s="46">
        <v>63.44</v>
      </c>
      <c r="G133" s="45" t="s">
        <v>217</v>
      </c>
      <c r="H133" s="44">
        <v>171.29</v>
      </c>
      <c r="I133" s="45">
        <v>6.67</v>
      </c>
      <c r="J133" s="44">
        <v>1142.49</v>
      </c>
    </row>
    <row r="134" spans="1:21" ht="14.25" x14ac:dyDescent="0.2">
      <c r="A134" s="50"/>
      <c r="B134" s="49"/>
      <c r="C134" s="49" t="s">
        <v>218</v>
      </c>
      <c r="D134" s="48"/>
      <c r="E134" s="47"/>
      <c r="F134" s="46">
        <v>17.54</v>
      </c>
      <c r="G134" s="45" t="s">
        <v>49</v>
      </c>
      <c r="H134" s="44">
        <v>35.08</v>
      </c>
      <c r="I134" s="45">
        <v>6.67</v>
      </c>
      <c r="J134" s="44">
        <v>233.98</v>
      </c>
    </row>
    <row r="135" spans="1:21" ht="14.25" x14ac:dyDescent="0.2">
      <c r="A135" s="50"/>
      <c r="B135" s="49"/>
      <c r="C135" s="49" t="s">
        <v>40</v>
      </c>
      <c r="D135" s="48" t="s">
        <v>38</v>
      </c>
      <c r="E135" s="47">
        <v>95</v>
      </c>
      <c r="F135" s="46"/>
      <c r="G135" s="45"/>
      <c r="H135" s="44">
        <v>678.78</v>
      </c>
      <c r="I135" s="45">
        <v>95</v>
      </c>
      <c r="J135" s="44">
        <v>4527.43</v>
      </c>
    </row>
    <row r="136" spans="1:21" ht="14.25" x14ac:dyDescent="0.2">
      <c r="A136" s="50"/>
      <c r="B136" s="49"/>
      <c r="C136" s="49" t="s">
        <v>39</v>
      </c>
      <c r="D136" s="48" t="s">
        <v>38</v>
      </c>
      <c r="E136" s="47">
        <v>65</v>
      </c>
      <c r="F136" s="46"/>
      <c r="G136" s="45"/>
      <c r="H136" s="44">
        <v>464.43</v>
      </c>
      <c r="I136" s="45">
        <v>65</v>
      </c>
      <c r="J136" s="44">
        <v>3097.72</v>
      </c>
    </row>
    <row r="137" spans="1:21" ht="14.25" x14ac:dyDescent="0.2">
      <c r="A137" s="43"/>
      <c r="B137" s="42"/>
      <c r="C137" s="42" t="s">
        <v>37</v>
      </c>
      <c r="D137" s="41" t="s">
        <v>36</v>
      </c>
      <c r="E137" s="40">
        <v>15.2</v>
      </c>
      <c r="F137" s="39"/>
      <c r="G137" s="38" t="s">
        <v>217</v>
      </c>
      <c r="H137" s="37">
        <v>41.04</v>
      </c>
      <c r="I137" s="38"/>
      <c r="J137" s="37"/>
    </row>
    <row r="138" spans="1:21" ht="15" x14ac:dyDescent="0.25">
      <c r="C138" s="36" t="s">
        <v>34</v>
      </c>
      <c r="G138" s="33">
        <v>2064.08</v>
      </c>
      <c r="H138" s="33"/>
      <c r="I138" s="33">
        <v>13767.34</v>
      </c>
      <c r="J138" s="33"/>
      <c r="O138" s="35">
        <f>G138</f>
        <v>2064.08</v>
      </c>
      <c r="P138" s="35">
        <f>I138</f>
        <v>13767.34</v>
      </c>
    </row>
    <row r="139" spans="1:21" ht="92.25" x14ac:dyDescent="0.2">
      <c r="A139" s="50" t="s">
        <v>244</v>
      </c>
      <c r="B139" s="49" t="s">
        <v>243</v>
      </c>
      <c r="C139" s="49" t="s">
        <v>242</v>
      </c>
      <c r="D139" s="48" t="s">
        <v>227</v>
      </c>
      <c r="E139" s="47">
        <v>2</v>
      </c>
      <c r="F139" s="46"/>
      <c r="G139" s="45"/>
      <c r="H139" s="44"/>
      <c r="I139" s="45" t="s">
        <v>42</v>
      </c>
      <c r="J139" s="44"/>
      <c r="R139" s="28">
        <f>ROUND(([2]Source!FX75/100)*((ROUND([2]Source!AF75*[2]Source!I75, 2)+ROUND([2]Source!AE75*[2]Source!I75, 2))), 2)</f>
        <v>206</v>
      </c>
      <c r="S139" s="28">
        <f>[2]Source!X75</f>
        <v>1373.99</v>
      </c>
      <c r="T139" s="28">
        <f>ROUND(([2]Source!FY75/100)*((ROUND([2]Source!AF75*[2]Source!I75, 2)+ROUND([2]Source!AE75*[2]Source!I75, 2))), 2)</f>
        <v>140.94999999999999</v>
      </c>
      <c r="U139" s="28">
        <f>[2]Source!Y75</f>
        <v>940.1</v>
      </c>
    </row>
    <row r="140" spans="1:21" x14ac:dyDescent="0.2">
      <c r="C140" s="58" t="s">
        <v>241</v>
      </c>
    </row>
    <row r="141" spans="1:21" ht="14.25" x14ac:dyDescent="0.2">
      <c r="A141" s="50"/>
      <c r="B141" s="49"/>
      <c r="C141" s="49" t="s">
        <v>41</v>
      </c>
      <c r="D141" s="48"/>
      <c r="E141" s="47"/>
      <c r="F141" s="46">
        <v>80.06</v>
      </c>
      <c r="G141" s="45" t="s">
        <v>217</v>
      </c>
      <c r="H141" s="44">
        <v>216.16</v>
      </c>
      <c r="I141" s="45">
        <v>6.67</v>
      </c>
      <c r="J141" s="44">
        <v>1441.8</v>
      </c>
      <c r="Q141" s="28">
        <f>ROUND([2]Source!AF75*[2]Source!I75, 2)</f>
        <v>216.16</v>
      </c>
    </row>
    <row r="142" spans="1:21" ht="14.25" x14ac:dyDescent="0.2">
      <c r="A142" s="50"/>
      <c r="B142" s="49"/>
      <c r="C142" s="49" t="s">
        <v>225</v>
      </c>
      <c r="D142" s="48"/>
      <c r="E142" s="47"/>
      <c r="F142" s="46">
        <v>2.68</v>
      </c>
      <c r="G142" s="45" t="s">
        <v>217</v>
      </c>
      <c r="H142" s="44">
        <v>7.24</v>
      </c>
      <c r="I142" s="45">
        <v>6.67</v>
      </c>
      <c r="J142" s="44">
        <v>48.26</v>
      </c>
    </row>
    <row r="143" spans="1:21" ht="14.25" x14ac:dyDescent="0.2">
      <c r="A143" s="50"/>
      <c r="B143" s="49"/>
      <c r="C143" s="49" t="s">
        <v>224</v>
      </c>
      <c r="D143" s="48"/>
      <c r="E143" s="47"/>
      <c r="F143" s="46">
        <v>0.25</v>
      </c>
      <c r="G143" s="45" t="s">
        <v>217</v>
      </c>
      <c r="H143" s="59">
        <v>0.68</v>
      </c>
      <c r="I143" s="45">
        <v>6.67</v>
      </c>
      <c r="J143" s="59">
        <v>4.5</v>
      </c>
      <c r="Q143" s="28">
        <f>ROUND([2]Source!AE75*[2]Source!I75, 2)</f>
        <v>0.68</v>
      </c>
    </row>
    <row r="144" spans="1:21" ht="14.25" x14ac:dyDescent="0.2">
      <c r="A144" s="50"/>
      <c r="B144" s="49"/>
      <c r="C144" s="49" t="s">
        <v>218</v>
      </c>
      <c r="D144" s="48"/>
      <c r="E144" s="47"/>
      <c r="F144" s="46">
        <v>25.85</v>
      </c>
      <c r="G144" s="45" t="s">
        <v>49</v>
      </c>
      <c r="H144" s="44">
        <v>51.7</v>
      </c>
      <c r="I144" s="45">
        <v>6.67</v>
      </c>
      <c r="J144" s="44">
        <v>344.84</v>
      </c>
    </row>
    <row r="145" spans="1:21" ht="14.25" x14ac:dyDescent="0.2">
      <c r="A145" s="50"/>
      <c r="B145" s="49"/>
      <c r="C145" s="49" t="s">
        <v>40</v>
      </c>
      <c r="D145" s="48" t="s">
        <v>38</v>
      </c>
      <c r="E145" s="47">
        <v>95</v>
      </c>
      <c r="F145" s="46"/>
      <c r="G145" s="45"/>
      <c r="H145" s="44">
        <v>206</v>
      </c>
      <c r="I145" s="45">
        <v>95</v>
      </c>
      <c r="J145" s="44">
        <v>1373.99</v>
      </c>
    </row>
    <row r="146" spans="1:21" ht="14.25" x14ac:dyDescent="0.2">
      <c r="A146" s="50"/>
      <c r="B146" s="49"/>
      <c r="C146" s="49" t="s">
        <v>39</v>
      </c>
      <c r="D146" s="48" t="s">
        <v>38</v>
      </c>
      <c r="E146" s="47">
        <v>65</v>
      </c>
      <c r="F146" s="46"/>
      <c r="G146" s="45"/>
      <c r="H146" s="44">
        <v>140.94999999999999</v>
      </c>
      <c r="I146" s="45">
        <v>65</v>
      </c>
      <c r="J146" s="44">
        <v>940.1</v>
      </c>
    </row>
    <row r="147" spans="1:21" ht="14.25" x14ac:dyDescent="0.2">
      <c r="A147" s="43"/>
      <c r="B147" s="42"/>
      <c r="C147" s="42" t="s">
        <v>37</v>
      </c>
      <c r="D147" s="41" t="s">
        <v>36</v>
      </c>
      <c r="E147" s="40">
        <v>4.49</v>
      </c>
      <c r="F147" s="39"/>
      <c r="G147" s="38" t="s">
        <v>217</v>
      </c>
      <c r="H147" s="37">
        <v>12.123000000000001</v>
      </c>
      <c r="I147" s="38"/>
      <c r="J147" s="37"/>
    </row>
    <row r="148" spans="1:21" ht="15" x14ac:dyDescent="0.25">
      <c r="C148" s="36" t="s">
        <v>34</v>
      </c>
      <c r="G148" s="33">
        <v>622.04999999999995</v>
      </c>
      <c r="H148" s="33"/>
      <c r="I148" s="33">
        <v>4148.99</v>
      </c>
      <c r="J148" s="33"/>
      <c r="O148" s="35">
        <f>G148</f>
        <v>622.04999999999995</v>
      </c>
      <c r="P148" s="35">
        <f>I148</f>
        <v>4148.99</v>
      </c>
    </row>
    <row r="149" spans="1:21" ht="92.25" x14ac:dyDescent="0.2">
      <c r="A149" s="50" t="s">
        <v>240</v>
      </c>
      <c r="B149" s="49" t="s">
        <v>239</v>
      </c>
      <c r="C149" s="49" t="s">
        <v>238</v>
      </c>
      <c r="D149" s="48" t="s">
        <v>237</v>
      </c>
      <c r="E149" s="47">
        <v>9.1200000000000005E-4</v>
      </c>
      <c r="F149" s="46"/>
      <c r="G149" s="45"/>
      <c r="H149" s="44"/>
      <c r="I149" s="45" t="s">
        <v>42</v>
      </c>
      <c r="J149" s="44"/>
      <c r="R149" s="28">
        <f>ROUND(([2]Source!FX76/100)*((ROUND([2]Source!AF76*[2]Source!I76, 2)+ROUND([2]Source!AE76*[2]Source!I76, 2))), 2)</f>
        <v>8.5399999999999991</v>
      </c>
      <c r="S149" s="28">
        <f>[2]Source!X76</f>
        <v>56.95</v>
      </c>
      <c r="T149" s="28">
        <f>ROUND(([2]Source!FY76/100)*((ROUND([2]Source!AF76*[2]Source!I76, 2)+ROUND([2]Source!AE76*[2]Source!I76, 2))), 2)</f>
        <v>4.0999999999999996</v>
      </c>
      <c r="U149" s="28">
        <f>[2]Source!Y76</f>
        <v>27.34</v>
      </c>
    </row>
    <row r="150" spans="1:21" x14ac:dyDescent="0.2">
      <c r="C150" s="58" t="s">
        <v>236</v>
      </c>
    </row>
    <row r="151" spans="1:21" ht="14.25" x14ac:dyDescent="0.2">
      <c r="A151" s="50"/>
      <c r="B151" s="49"/>
      <c r="C151" s="49" t="s">
        <v>41</v>
      </c>
      <c r="D151" s="48"/>
      <c r="E151" s="47"/>
      <c r="F151" s="46">
        <v>5584.34</v>
      </c>
      <c r="G151" s="45" t="s">
        <v>231</v>
      </c>
      <c r="H151" s="44">
        <v>6.11</v>
      </c>
      <c r="I151" s="45">
        <v>6.67</v>
      </c>
      <c r="J151" s="44">
        <v>40.76</v>
      </c>
      <c r="Q151" s="28">
        <f>ROUND([2]Source!AF76*[2]Source!I76, 2)</f>
        <v>6.11</v>
      </c>
    </row>
    <row r="152" spans="1:21" ht="14.25" x14ac:dyDescent="0.2">
      <c r="A152" s="50"/>
      <c r="B152" s="49"/>
      <c r="C152" s="49" t="s">
        <v>225</v>
      </c>
      <c r="D152" s="48"/>
      <c r="E152" s="47"/>
      <c r="F152" s="46">
        <v>3586.38</v>
      </c>
      <c r="G152" s="45" t="s">
        <v>231</v>
      </c>
      <c r="H152" s="44">
        <v>3.92</v>
      </c>
      <c r="I152" s="45">
        <v>6.67</v>
      </c>
      <c r="J152" s="44">
        <v>26.18</v>
      </c>
    </row>
    <row r="153" spans="1:21" ht="14.25" x14ac:dyDescent="0.2">
      <c r="A153" s="50"/>
      <c r="B153" s="49"/>
      <c r="C153" s="49" t="s">
        <v>224</v>
      </c>
      <c r="D153" s="48"/>
      <c r="E153" s="47"/>
      <c r="F153" s="46">
        <v>657.16</v>
      </c>
      <c r="G153" s="45" t="s">
        <v>231</v>
      </c>
      <c r="H153" s="59">
        <v>0.72</v>
      </c>
      <c r="I153" s="45">
        <v>6.67</v>
      </c>
      <c r="J153" s="59">
        <v>4.8</v>
      </c>
      <c r="Q153" s="28">
        <f>ROUND([2]Source!AE76*[2]Source!I76, 2)</f>
        <v>0.72</v>
      </c>
    </row>
    <row r="154" spans="1:21" ht="14.25" x14ac:dyDescent="0.2">
      <c r="A154" s="50"/>
      <c r="B154" s="49"/>
      <c r="C154" s="49" t="s">
        <v>218</v>
      </c>
      <c r="D154" s="48"/>
      <c r="E154" s="47"/>
      <c r="F154" s="46">
        <v>81944.23</v>
      </c>
      <c r="G154" s="45" t="s">
        <v>49</v>
      </c>
      <c r="H154" s="44">
        <v>74.73</v>
      </c>
      <c r="I154" s="45">
        <v>6.67</v>
      </c>
      <c r="J154" s="44">
        <v>498.47</v>
      </c>
    </row>
    <row r="155" spans="1:21" ht="14.25" x14ac:dyDescent="0.2">
      <c r="A155" s="50"/>
      <c r="B155" s="49"/>
      <c r="C155" s="49" t="s">
        <v>40</v>
      </c>
      <c r="D155" s="48" t="s">
        <v>38</v>
      </c>
      <c r="E155" s="47">
        <v>125</v>
      </c>
      <c r="F155" s="46"/>
      <c r="G155" s="45"/>
      <c r="H155" s="44">
        <v>8.5399999999999991</v>
      </c>
      <c r="I155" s="45">
        <v>125</v>
      </c>
      <c r="J155" s="44">
        <v>56.95</v>
      </c>
    </row>
    <row r="156" spans="1:21" ht="14.25" x14ac:dyDescent="0.2">
      <c r="A156" s="50"/>
      <c r="B156" s="49"/>
      <c r="C156" s="49" t="s">
        <v>39</v>
      </c>
      <c r="D156" s="48" t="s">
        <v>38</v>
      </c>
      <c r="E156" s="47">
        <v>60</v>
      </c>
      <c r="F156" s="46"/>
      <c r="G156" s="45"/>
      <c r="H156" s="44">
        <v>4.0999999999999996</v>
      </c>
      <c r="I156" s="45">
        <v>60</v>
      </c>
      <c r="J156" s="44">
        <v>27.34</v>
      </c>
    </row>
    <row r="157" spans="1:21" ht="14.25" x14ac:dyDescent="0.2">
      <c r="A157" s="43"/>
      <c r="B157" s="42"/>
      <c r="C157" s="42" t="s">
        <v>37</v>
      </c>
      <c r="D157" s="41" t="s">
        <v>36</v>
      </c>
      <c r="E157" s="40">
        <v>284.48</v>
      </c>
      <c r="F157" s="39"/>
      <c r="G157" s="38" t="s">
        <v>231</v>
      </c>
      <c r="H157" s="37">
        <v>0.31133491200000007</v>
      </c>
      <c r="I157" s="38"/>
      <c r="J157" s="37"/>
    </row>
    <row r="158" spans="1:21" ht="15" x14ac:dyDescent="0.25">
      <c r="C158" s="36" t="s">
        <v>34</v>
      </c>
      <c r="G158" s="33">
        <v>97.4</v>
      </c>
      <c r="H158" s="33"/>
      <c r="I158" s="33">
        <v>649.69999999999993</v>
      </c>
      <c r="J158" s="33"/>
      <c r="O158" s="35">
        <f>G158</f>
        <v>97.4</v>
      </c>
      <c r="P158" s="35">
        <f>I158</f>
        <v>649.69999999999993</v>
      </c>
    </row>
    <row r="159" spans="1:21" ht="92.25" x14ac:dyDescent="0.2">
      <c r="A159" s="50" t="s">
        <v>235</v>
      </c>
      <c r="B159" s="49" t="s">
        <v>234</v>
      </c>
      <c r="C159" s="49" t="s">
        <v>233</v>
      </c>
      <c r="D159" s="48" t="s">
        <v>232</v>
      </c>
      <c r="E159" s="47">
        <v>1.4489999999999999E-2</v>
      </c>
      <c r="F159" s="46"/>
      <c r="G159" s="45"/>
      <c r="H159" s="44"/>
      <c r="I159" s="45" t="s">
        <v>42</v>
      </c>
      <c r="J159" s="44"/>
      <c r="R159" s="28">
        <f>ROUND(([2]Source!FX77/100)*((ROUND([2]Source!AF77*[2]Source!I77, 2)+ROUND([2]Source!AE77*[2]Source!I77, 2))), 2)</f>
        <v>7.44</v>
      </c>
      <c r="S159" s="28">
        <f>[2]Source!X77</f>
        <v>49.67</v>
      </c>
      <c r="T159" s="28">
        <f>ROUND(([2]Source!FY77/100)*((ROUND([2]Source!AF77*[2]Source!I77, 2)+ROUND([2]Source!AE77*[2]Source!I77, 2))), 2)</f>
        <v>7.03</v>
      </c>
      <c r="U159" s="28">
        <f>[2]Source!Y77</f>
        <v>46.91</v>
      </c>
    </row>
    <row r="160" spans="1:21" ht="14.25" x14ac:dyDescent="0.2">
      <c r="A160" s="50"/>
      <c r="B160" s="49"/>
      <c r="C160" s="49" t="s">
        <v>41</v>
      </c>
      <c r="D160" s="48"/>
      <c r="E160" s="47"/>
      <c r="F160" s="46">
        <v>429.18</v>
      </c>
      <c r="G160" s="45" t="s">
        <v>231</v>
      </c>
      <c r="H160" s="44">
        <v>7.46</v>
      </c>
      <c r="I160" s="45">
        <v>6.67</v>
      </c>
      <c r="J160" s="44">
        <v>49.78</v>
      </c>
      <c r="Q160" s="28">
        <f>ROUND([2]Source!AF77*[2]Source!I77, 2)</f>
        <v>7.46</v>
      </c>
    </row>
    <row r="161" spans="1:21" ht="14.25" x14ac:dyDescent="0.2">
      <c r="A161" s="50"/>
      <c r="B161" s="49"/>
      <c r="C161" s="49" t="s">
        <v>225</v>
      </c>
      <c r="D161" s="48"/>
      <c r="E161" s="47"/>
      <c r="F161" s="46">
        <v>413.64</v>
      </c>
      <c r="G161" s="45" t="s">
        <v>231</v>
      </c>
      <c r="H161" s="44">
        <v>7.19</v>
      </c>
      <c r="I161" s="45">
        <v>6.67</v>
      </c>
      <c r="J161" s="44">
        <v>47.97</v>
      </c>
    </row>
    <row r="162" spans="1:21" ht="14.25" x14ac:dyDescent="0.2">
      <c r="A162" s="50"/>
      <c r="B162" s="49"/>
      <c r="C162" s="49" t="s">
        <v>224</v>
      </c>
      <c r="D162" s="48"/>
      <c r="E162" s="47"/>
      <c r="F162" s="46">
        <v>46.63</v>
      </c>
      <c r="G162" s="45" t="s">
        <v>231</v>
      </c>
      <c r="H162" s="59">
        <v>0.81</v>
      </c>
      <c r="I162" s="45">
        <v>6.67</v>
      </c>
      <c r="J162" s="59">
        <v>5.41</v>
      </c>
      <c r="Q162" s="28">
        <f>ROUND([2]Source!AE77*[2]Source!I77, 2)</f>
        <v>0.81</v>
      </c>
    </row>
    <row r="163" spans="1:21" ht="14.25" x14ac:dyDescent="0.2">
      <c r="A163" s="50"/>
      <c r="B163" s="49"/>
      <c r="C163" s="49" t="s">
        <v>218</v>
      </c>
      <c r="D163" s="48"/>
      <c r="E163" s="47"/>
      <c r="F163" s="46">
        <v>124.65</v>
      </c>
      <c r="G163" s="45" t="s">
        <v>49</v>
      </c>
      <c r="H163" s="44">
        <v>1.81</v>
      </c>
      <c r="I163" s="45">
        <v>6.67</v>
      </c>
      <c r="J163" s="44">
        <v>12.05</v>
      </c>
    </row>
    <row r="164" spans="1:21" ht="14.25" x14ac:dyDescent="0.2">
      <c r="A164" s="50"/>
      <c r="B164" s="49"/>
      <c r="C164" s="49" t="s">
        <v>40</v>
      </c>
      <c r="D164" s="48" t="s">
        <v>38</v>
      </c>
      <c r="E164" s="47">
        <v>90</v>
      </c>
      <c r="F164" s="46"/>
      <c r="G164" s="45"/>
      <c r="H164" s="44">
        <v>7.44</v>
      </c>
      <c r="I164" s="45">
        <v>90</v>
      </c>
      <c r="J164" s="44">
        <v>49.67</v>
      </c>
    </row>
    <row r="165" spans="1:21" ht="14.25" x14ac:dyDescent="0.2">
      <c r="A165" s="50"/>
      <c r="B165" s="49"/>
      <c r="C165" s="49" t="s">
        <v>39</v>
      </c>
      <c r="D165" s="48" t="s">
        <v>38</v>
      </c>
      <c r="E165" s="47">
        <v>85</v>
      </c>
      <c r="F165" s="46"/>
      <c r="G165" s="45"/>
      <c r="H165" s="44">
        <v>7.03</v>
      </c>
      <c r="I165" s="45">
        <v>85</v>
      </c>
      <c r="J165" s="44">
        <v>46.91</v>
      </c>
    </row>
    <row r="166" spans="1:21" ht="14.25" x14ac:dyDescent="0.2">
      <c r="A166" s="43"/>
      <c r="B166" s="42"/>
      <c r="C166" s="42" t="s">
        <v>37</v>
      </c>
      <c r="D166" s="41" t="s">
        <v>36</v>
      </c>
      <c r="E166" s="40">
        <v>22.18</v>
      </c>
      <c r="F166" s="39"/>
      <c r="G166" s="38" t="s">
        <v>231</v>
      </c>
      <c r="H166" s="37">
        <v>0.38566583999999998</v>
      </c>
      <c r="I166" s="38"/>
      <c r="J166" s="37"/>
    </row>
    <row r="167" spans="1:21" ht="15" x14ac:dyDescent="0.25">
      <c r="C167" s="36" t="s">
        <v>34</v>
      </c>
      <c r="G167" s="33">
        <v>30.93</v>
      </c>
      <c r="H167" s="33"/>
      <c r="I167" s="33">
        <v>206.38</v>
      </c>
      <c r="J167" s="33"/>
      <c r="O167" s="35">
        <f>G167</f>
        <v>30.93</v>
      </c>
      <c r="P167" s="35">
        <f>I167</f>
        <v>206.38</v>
      </c>
    </row>
    <row r="168" spans="1:21" ht="92.25" x14ac:dyDescent="0.2">
      <c r="A168" s="50" t="s">
        <v>230</v>
      </c>
      <c r="B168" s="49" t="s">
        <v>229</v>
      </c>
      <c r="C168" s="49" t="s">
        <v>228</v>
      </c>
      <c r="D168" s="48" t="s">
        <v>227</v>
      </c>
      <c r="E168" s="47">
        <v>6</v>
      </c>
      <c r="F168" s="46"/>
      <c r="G168" s="45"/>
      <c r="H168" s="44"/>
      <c r="I168" s="45" t="s">
        <v>42</v>
      </c>
      <c r="J168" s="44"/>
      <c r="R168" s="28">
        <f>ROUND(([2]Source!FX78/100)*((ROUND([2]Source!AF78*[2]Source!I78, 2)+ROUND([2]Source!AE78*[2]Source!I78, 2))), 2)</f>
        <v>143.21</v>
      </c>
      <c r="S168" s="28">
        <f>[2]Source!X78</f>
        <v>955.18</v>
      </c>
      <c r="T168" s="28">
        <f>ROUND(([2]Source!FY78/100)*((ROUND([2]Source!AF78*[2]Source!I78, 2)+ROUND([2]Source!AE78*[2]Source!I78, 2))), 2)</f>
        <v>97.99</v>
      </c>
      <c r="U168" s="28">
        <f>[2]Source!Y78</f>
        <v>653.54</v>
      </c>
    </row>
    <row r="169" spans="1:21" x14ac:dyDescent="0.2">
      <c r="C169" s="58" t="s">
        <v>226</v>
      </c>
    </row>
    <row r="170" spans="1:21" ht="14.25" x14ac:dyDescent="0.2">
      <c r="A170" s="50"/>
      <c r="B170" s="49"/>
      <c r="C170" s="49" t="s">
        <v>41</v>
      </c>
      <c r="D170" s="48"/>
      <c r="E170" s="47"/>
      <c r="F170" s="46">
        <v>18.36</v>
      </c>
      <c r="G170" s="45" t="s">
        <v>217</v>
      </c>
      <c r="H170" s="44">
        <v>148.72</v>
      </c>
      <c r="I170" s="45">
        <v>6.67</v>
      </c>
      <c r="J170" s="44">
        <v>991.94</v>
      </c>
      <c r="Q170" s="28">
        <f>ROUND([2]Source!AF78*[2]Source!I78, 2)</f>
        <v>148.72</v>
      </c>
    </row>
    <row r="171" spans="1:21" ht="14.25" x14ac:dyDescent="0.2">
      <c r="A171" s="50"/>
      <c r="B171" s="49"/>
      <c r="C171" s="49" t="s">
        <v>225</v>
      </c>
      <c r="D171" s="48"/>
      <c r="E171" s="47"/>
      <c r="F171" s="46">
        <v>2.68</v>
      </c>
      <c r="G171" s="45" t="s">
        <v>217</v>
      </c>
      <c r="H171" s="44">
        <v>21.71</v>
      </c>
      <c r="I171" s="45">
        <v>6.67</v>
      </c>
      <c r="J171" s="44">
        <v>144.79</v>
      </c>
    </row>
    <row r="172" spans="1:21" ht="14.25" x14ac:dyDescent="0.2">
      <c r="A172" s="50"/>
      <c r="B172" s="49"/>
      <c r="C172" s="49" t="s">
        <v>224</v>
      </c>
      <c r="D172" s="48"/>
      <c r="E172" s="47"/>
      <c r="F172" s="46">
        <v>0.25</v>
      </c>
      <c r="G172" s="45" t="s">
        <v>217</v>
      </c>
      <c r="H172" s="59">
        <v>2.0299999999999998</v>
      </c>
      <c r="I172" s="45">
        <v>6.67</v>
      </c>
      <c r="J172" s="59">
        <v>13.51</v>
      </c>
      <c r="Q172" s="28">
        <f>ROUND([2]Source!AE78*[2]Source!I78, 2)</f>
        <v>2.0299999999999998</v>
      </c>
    </row>
    <row r="173" spans="1:21" ht="14.25" x14ac:dyDescent="0.2">
      <c r="A173" s="50"/>
      <c r="B173" s="49"/>
      <c r="C173" s="49" t="s">
        <v>218</v>
      </c>
      <c r="D173" s="48"/>
      <c r="E173" s="47"/>
      <c r="F173" s="46">
        <v>22.87</v>
      </c>
      <c r="G173" s="45" t="s">
        <v>49</v>
      </c>
      <c r="H173" s="44">
        <v>137.22</v>
      </c>
      <c r="I173" s="45">
        <v>6.67</v>
      </c>
      <c r="J173" s="44">
        <v>915.26</v>
      </c>
    </row>
    <row r="174" spans="1:21" ht="14.25" x14ac:dyDescent="0.2">
      <c r="A174" s="50"/>
      <c r="B174" s="49"/>
      <c r="C174" s="49" t="s">
        <v>40</v>
      </c>
      <c r="D174" s="48" t="s">
        <v>38</v>
      </c>
      <c r="E174" s="47">
        <v>95</v>
      </c>
      <c r="F174" s="46"/>
      <c r="G174" s="45"/>
      <c r="H174" s="44">
        <v>143.21</v>
      </c>
      <c r="I174" s="45">
        <v>95</v>
      </c>
      <c r="J174" s="44">
        <v>955.18</v>
      </c>
    </row>
    <row r="175" spans="1:21" ht="14.25" x14ac:dyDescent="0.2">
      <c r="A175" s="50"/>
      <c r="B175" s="49"/>
      <c r="C175" s="49" t="s">
        <v>39</v>
      </c>
      <c r="D175" s="48" t="s">
        <v>38</v>
      </c>
      <c r="E175" s="47">
        <v>65</v>
      </c>
      <c r="F175" s="46"/>
      <c r="G175" s="45"/>
      <c r="H175" s="44">
        <v>97.99</v>
      </c>
      <c r="I175" s="45">
        <v>65</v>
      </c>
      <c r="J175" s="44">
        <v>653.54</v>
      </c>
    </row>
    <row r="176" spans="1:21" ht="14.25" x14ac:dyDescent="0.2">
      <c r="A176" s="43"/>
      <c r="B176" s="42"/>
      <c r="C176" s="42" t="s">
        <v>37</v>
      </c>
      <c r="D176" s="41" t="s">
        <v>36</v>
      </c>
      <c r="E176" s="40">
        <v>1.03</v>
      </c>
      <c r="F176" s="39"/>
      <c r="G176" s="38" t="s">
        <v>217</v>
      </c>
      <c r="H176" s="37">
        <v>8.343</v>
      </c>
      <c r="I176" s="38"/>
      <c r="J176" s="37"/>
    </row>
    <row r="177" spans="1:21" ht="15" x14ac:dyDescent="0.25">
      <c r="C177" s="36" t="s">
        <v>34</v>
      </c>
      <c r="G177" s="33">
        <v>548.84999999999991</v>
      </c>
      <c r="H177" s="33"/>
      <c r="I177" s="33">
        <v>3660.7099999999996</v>
      </c>
      <c r="J177" s="33"/>
      <c r="O177" s="35">
        <f>G177</f>
        <v>548.84999999999991</v>
      </c>
      <c r="P177" s="35">
        <f>I177</f>
        <v>3660.7099999999996</v>
      </c>
    </row>
    <row r="178" spans="1:21" ht="92.25" x14ac:dyDescent="0.2">
      <c r="A178" s="50" t="s">
        <v>223</v>
      </c>
      <c r="B178" s="49" t="s">
        <v>222</v>
      </c>
      <c r="C178" s="49" t="s">
        <v>221</v>
      </c>
      <c r="D178" s="48" t="s">
        <v>220</v>
      </c>
      <c r="E178" s="47">
        <v>22.13</v>
      </c>
      <c r="F178" s="46"/>
      <c r="G178" s="45"/>
      <c r="H178" s="44"/>
      <c r="I178" s="45" t="s">
        <v>42</v>
      </c>
      <c r="J178" s="44"/>
      <c r="R178" s="28">
        <f>ROUND(([2]Source!FX79/100)*((ROUND([2]Source!AF79*[2]Source!I79, 2)+ROUND([2]Source!AE79*[2]Source!I79, 2))), 2)</f>
        <v>5150.3</v>
      </c>
      <c r="S178" s="28">
        <f>[2]Source!X79</f>
        <v>34352.480000000003</v>
      </c>
      <c r="T178" s="28">
        <f>ROUND(([2]Source!FY79/100)*((ROUND([2]Source!AF79*[2]Source!I79, 2)+ROUND([2]Source!AE79*[2]Source!I79, 2))), 2)</f>
        <v>3862.72</v>
      </c>
      <c r="U178" s="28">
        <f>[2]Source!Y79</f>
        <v>25764.36</v>
      </c>
    </row>
    <row r="179" spans="1:21" ht="25.5" x14ac:dyDescent="0.2">
      <c r="C179" s="58" t="s">
        <v>219</v>
      </c>
    </row>
    <row r="180" spans="1:21" ht="14.25" x14ac:dyDescent="0.2">
      <c r="A180" s="50"/>
      <c r="B180" s="49"/>
      <c r="C180" s="49" t="s">
        <v>41</v>
      </c>
      <c r="D180" s="48"/>
      <c r="E180" s="47"/>
      <c r="F180" s="46">
        <v>215.49</v>
      </c>
      <c r="G180" s="45" t="s">
        <v>217</v>
      </c>
      <c r="H180" s="44">
        <v>6437.87</v>
      </c>
      <c r="I180" s="45">
        <v>6.67</v>
      </c>
      <c r="J180" s="44">
        <v>42940.6</v>
      </c>
      <c r="Q180" s="28">
        <f>ROUND([2]Source!AF79*[2]Source!I79, 2)</f>
        <v>6437.87</v>
      </c>
    </row>
    <row r="181" spans="1:21" ht="14.25" x14ac:dyDescent="0.2">
      <c r="A181" s="50"/>
      <c r="B181" s="49"/>
      <c r="C181" s="49" t="s">
        <v>218</v>
      </c>
      <c r="D181" s="48"/>
      <c r="E181" s="47"/>
      <c r="F181" s="46">
        <v>24.27</v>
      </c>
      <c r="G181" s="45" t="s">
        <v>49</v>
      </c>
      <c r="H181" s="44">
        <v>537.1</v>
      </c>
      <c r="I181" s="45">
        <v>6.67</v>
      </c>
      <c r="J181" s="44">
        <v>3582.42</v>
      </c>
    </row>
    <row r="182" spans="1:21" ht="14.25" x14ac:dyDescent="0.2">
      <c r="A182" s="50"/>
      <c r="B182" s="49"/>
      <c r="C182" s="49" t="s">
        <v>40</v>
      </c>
      <c r="D182" s="48" t="s">
        <v>38</v>
      </c>
      <c r="E182" s="47">
        <v>80</v>
      </c>
      <c r="F182" s="46"/>
      <c r="G182" s="45"/>
      <c r="H182" s="44">
        <v>5150.3</v>
      </c>
      <c r="I182" s="45">
        <v>80</v>
      </c>
      <c r="J182" s="44">
        <v>34352.480000000003</v>
      </c>
    </row>
    <row r="183" spans="1:21" ht="14.25" x14ac:dyDescent="0.2">
      <c r="A183" s="50"/>
      <c r="B183" s="49"/>
      <c r="C183" s="49" t="s">
        <v>39</v>
      </c>
      <c r="D183" s="48" t="s">
        <v>38</v>
      </c>
      <c r="E183" s="47">
        <v>60</v>
      </c>
      <c r="F183" s="46"/>
      <c r="G183" s="45"/>
      <c r="H183" s="44">
        <v>3862.72</v>
      </c>
      <c r="I183" s="45">
        <v>60</v>
      </c>
      <c r="J183" s="44">
        <v>25764.36</v>
      </c>
    </row>
    <row r="184" spans="1:21" ht="14.25" x14ac:dyDescent="0.2">
      <c r="A184" s="43"/>
      <c r="B184" s="42"/>
      <c r="C184" s="42" t="s">
        <v>37</v>
      </c>
      <c r="D184" s="41" t="s">
        <v>36</v>
      </c>
      <c r="E184" s="40">
        <v>11.3</v>
      </c>
      <c r="F184" s="39"/>
      <c r="G184" s="38" t="s">
        <v>217</v>
      </c>
      <c r="H184" s="37">
        <v>337.59315000000004</v>
      </c>
      <c r="I184" s="38"/>
      <c r="J184" s="37"/>
    </row>
    <row r="185" spans="1:21" ht="15" x14ac:dyDescent="0.25">
      <c r="C185" s="36" t="s">
        <v>34</v>
      </c>
      <c r="G185" s="33">
        <v>15987.990000000002</v>
      </c>
      <c r="H185" s="33"/>
      <c r="I185" s="33">
        <v>106639.86</v>
      </c>
      <c r="J185" s="33"/>
      <c r="O185" s="35">
        <f>G185</f>
        <v>15987.990000000002</v>
      </c>
      <c r="P185" s="35">
        <f>I185</f>
        <v>106639.86</v>
      </c>
    </row>
    <row r="187" spans="1:21" ht="15" x14ac:dyDescent="0.25">
      <c r="A187" s="34" t="s">
        <v>216</v>
      </c>
      <c r="B187" s="34"/>
      <c r="C187" s="34"/>
      <c r="D187" s="34"/>
      <c r="E187" s="34"/>
      <c r="F187" s="34"/>
      <c r="G187" s="33">
        <v>52711.05</v>
      </c>
      <c r="H187" s="33"/>
      <c r="I187" s="33">
        <v>351582.55</v>
      </c>
      <c r="J187" s="33"/>
    </row>
    <row r="190" spans="1:21" ht="14.25" x14ac:dyDescent="0.2">
      <c r="C190" s="56" t="s">
        <v>12</v>
      </c>
      <c r="D190" s="56"/>
      <c r="E190" s="56"/>
      <c r="F190" s="56"/>
      <c r="G190" s="56"/>
      <c r="H190" s="56"/>
      <c r="I190" s="55">
        <v>164287.78</v>
      </c>
      <c r="J190" s="55"/>
    </row>
    <row r="191" spans="1:21" ht="14.25" x14ac:dyDescent="0.2">
      <c r="C191" s="56" t="s">
        <v>215</v>
      </c>
      <c r="D191" s="56"/>
      <c r="E191" s="56"/>
      <c r="F191" s="56"/>
      <c r="G191" s="56"/>
      <c r="H191" s="56"/>
      <c r="I191" s="55">
        <v>18545</v>
      </c>
      <c r="J191" s="55"/>
    </row>
    <row r="192" spans="1:21" ht="14.25" x14ac:dyDescent="0.2">
      <c r="C192" s="56" t="s">
        <v>214</v>
      </c>
      <c r="D192" s="56"/>
      <c r="E192" s="56"/>
      <c r="F192" s="56"/>
      <c r="G192" s="56"/>
      <c r="H192" s="56"/>
      <c r="I192" s="55">
        <v>18545</v>
      </c>
      <c r="J192" s="55"/>
    </row>
    <row r="193" spans="1:21" ht="14.25" x14ac:dyDescent="0.2">
      <c r="C193" s="56" t="s">
        <v>213</v>
      </c>
      <c r="D193" s="56"/>
      <c r="E193" s="56"/>
      <c r="F193" s="56"/>
      <c r="G193" s="56"/>
      <c r="H193" s="56"/>
      <c r="I193" s="55">
        <v>18545</v>
      </c>
      <c r="J193" s="55"/>
    </row>
    <row r="194" spans="1:21" ht="14.25" x14ac:dyDescent="0.2">
      <c r="C194" s="56" t="s">
        <v>212</v>
      </c>
      <c r="D194" s="56"/>
      <c r="E194" s="56"/>
      <c r="F194" s="56"/>
      <c r="G194" s="56"/>
      <c r="H194" s="56"/>
      <c r="I194" s="55">
        <v>18545</v>
      </c>
      <c r="J194" s="55"/>
    </row>
    <row r="195" spans="1:21" ht="14.25" x14ac:dyDescent="0.2">
      <c r="C195" s="56" t="s">
        <v>211</v>
      </c>
      <c r="D195" s="56"/>
      <c r="E195" s="56"/>
      <c r="F195" s="56"/>
      <c r="G195" s="56"/>
      <c r="H195" s="56"/>
      <c r="I195" s="55">
        <v>25892.83</v>
      </c>
      <c r="J195" s="55"/>
    </row>
    <row r="196" spans="1:21" ht="14.25" x14ac:dyDescent="0.2">
      <c r="C196" s="56" t="s">
        <v>210</v>
      </c>
      <c r="D196" s="56"/>
      <c r="E196" s="56"/>
      <c r="F196" s="56"/>
      <c r="G196" s="56"/>
      <c r="H196" s="56"/>
      <c r="I196" s="55">
        <v>2008.05</v>
      </c>
      <c r="J196" s="55"/>
    </row>
    <row r="197" spans="1:21" ht="14.25" x14ac:dyDescent="0.2">
      <c r="C197" s="56" t="s">
        <v>209</v>
      </c>
      <c r="D197" s="56"/>
      <c r="E197" s="56"/>
      <c r="F197" s="56"/>
      <c r="G197" s="56"/>
      <c r="H197" s="56"/>
      <c r="I197" s="55">
        <v>119849.95</v>
      </c>
      <c r="J197" s="55"/>
    </row>
    <row r="198" spans="1:21" ht="14.25" x14ac:dyDescent="0.2">
      <c r="C198" s="56" t="s">
        <v>208</v>
      </c>
      <c r="D198" s="56"/>
      <c r="E198" s="56"/>
      <c r="F198" s="56"/>
      <c r="G198" s="56"/>
      <c r="H198" s="56"/>
      <c r="I198" s="55">
        <v>13090.55</v>
      </c>
      <c r="J198" s="55"/>
    </row>
    <row r="199" spans="1:21" ht="14.25" x14ac:dyDescent="0.2">
      <c r="C199" s="56" t="s">
        <v>207</v>
      </c>
      <c r="D199" s="56"/>
      <c r="E199" s="56"/>
      <c r="F199" s="56"/>
      <c r="G199" s="56"/>
      <c r="H199" s="56"/>
      <c r="I199" s="55">
        <v>338492</v>
      </c>
      <c r="J199" s="55"/>
    </row>
    <row r="200" spans="1:21" ht="14.25" x14ac:dyDescent="0.2">
      <c r="C200" s="56" t="s">
        <v>206</v>
      </c>
      <c r="D200" s="56"/>
      <c r="E200" s="56"/>
      <c r="F200" s="56"/>
      <c r="G200" s="56"/>
      <c r="H200" s="56"/>
      <c r="I200" s="57">
        <v>970.21846980000009</v>
      </c>
      <c r="J200" s="57"/>
    </row>
    <row r="201" spans="1:21" ht="14.25" x14ac:dyDescent="0.2">
      <c r="C201" s="56" t="s">
        <v>205</v>
      </c>
      <c r="D201" s="56"/>
      <c r="E201" s="56"/>
      <c r="F201" s="56"/>
      <c r="G201" s="56"/>
      <c r="H201" s="56"/>
      <c r="I201" s="57">
        <v>12.265724700000002</v>
      </c>
      <c r="J201" s="57"/>
    </row>
    <row r="202" spans="1:21" ht="14.25" x14ac:dyDescent="0.2">
      <c r="C202" s="56" t="s">
        <v>204</v>
      </c>
      <c r="D202" s="56"/>
      <c r="E202" s="56"/>
      <c r="F202" s="56"/>
      <c r="G202" s="56"/>
      <c r="H202" s="56"/>
      <c r="I202" s="55">
        <v>110404.25</v>
      </c>
      <c r="J202" s="55"/>
    </row>
    <row r="203" spans="1:21" ht="14.25" x14ac:dyDescent="0.2">
      <c r="C203" s="56" t="s">
        <v>203</v>
      </c>
      <c r="D203" s="56"/>
      <c r="E203" s="56"/>
      <c r="F203" s="56"/>
      <c r="G203" s="56"/>
      <c r="H203" s="56"/>
      <c r="I203" s="55">
        <v>76890.52</v>
      </c>
      <c r="J203" s="55"/>
    </row>
    <row r="204" spans="1:21" ht="14.25" x14ac:dyDescent="0.2">
      <c r="C204" s="56" t="s">
        <v>202</v>
      </c>
      <c r="D204" s="56"/>
      <c r="E204" s="56"/>
      <c r="F204" s="56"/>
      <c r="G204" s="56"/>
      <c r="H204" s="56"/>
      <c r="I204" s="55">
        <v>351582.55</v>
      </c>
      <c r="J204" s="55"/>
    </row>
    <row r="206" spans="1:21" ht="16.5" x14ac:dyDescent="0.25">
      <c r="A206" s="51" t="s">
        <v>201</v>
      </c>
      <c r="B206" s="51"/>
      <c r="C206" s="51"/>
      <c r="D206" s="51"/>
      <c r="E206" s="51"/>
      <c r="F206" s="51"/>
      <c r="G206" s="51"/>
      <c r="H206" s="51"/>
      <c r="I206" s="51"/>
      <c r="J206" s="51"/>
    </row>
    <row r="207" spans="1:21" ht="54" x14ac:dyDescent="0.2">
      <c r="A207" s="43" t="s">
        <v>200</v>
      </c>
      <c r="B207" s="42" t="s">
        <v>96</v>
      </c>
      <c r="C207" s="42" t="s">
        <v>199</v>
      </c>
      <c r="D207" s="41" t="s">
        <v>50</v>
      </c>
      <c r="E207" s="40">
        <v>3</v>
      </c>
      <c r="F207" s="39">
        <v>217.84</v>
      </c>
      <c r="G207" s="38" t="s">
        <v>49</v>
      </c>
      <c r="H207" s="37">
        <v>653.52</v>
      </c>
      <c r="I207" s="38">
        <v>6.67</v>
      </c>
      <c r="J207" s="37">
        <v>4358.9799999999996</v>
      </c>
      <c r="R207" s="28">
        <f>ROUND(([2]Source!FX115/100)*((ROUND([2]Source!AF115*[2]Source!I115, 2)+ROUND([2]Source!AE115*[2]Source!I115, 2))), 2)</f>
        <v>0</v>
      </c>
      <c r="S207" s="28">
        <f>[2]Source!X115</f>
        <v>0</v>
      </c>
      <c r="T207" s="28">
        <f>ROUND(([2]Source!FY115/100)*((ROUND([2]Source!AF115*[2]Source!I115, 2)+ROUND([2]Source!AE115*[2]Source!I115, 2))), 2)</f>
        <v>0</v>
      </c>
      <c r="U207" s="28">
        <f>[2]Source!Y115</f>
        <v>0</v>
      </c>
    </row>
    <row r="208" spans="1:21" ht="15" x14ac:dyDescent="0.25">
      <c r="C208" s="36" t="s">
        <v>34</v>
      </c>
      <c r="G208" s="33">
        <v>653.52</v>
      </c>
      <c r="H208" s="33"/>
      <c r="I208" s="33">
        <v>4358.9799999999996</v>
      </c>
      <c r="J208" s="33"/>
      <c r="O208" s="28">
        <f>G208</f>
        <v>653.52</v>
      </c>
      <c r="P208" s="28">
        <f>I208</f>
        <v>4358.9799999999996</v>
      </c>
    </row>
    <row r="209" spans="1:21" ht="54" x14ac:dyDescent="0.2">
      <c r="A209" s="43" t="s">
        <v>198</v>
      </c>
      <c r="B209" s="42" t="s">
        <v>96</v>
      </c>
      <c r="C209" s="42" t="s">
        <v>197</v>
      </c>
      <c r="D209" s="41" t="s">
        <v>50</v>
      </c>
      <c r="E209" s="40">
        <v>1</v>
      </c>
      <c r="F209" s="39">
        <v>230.73</v>
      </c>
      <c r="G209" s="38" t="s">
        <v>49</v>
      </c>
      <c r="H209" s="37">
        <v>230.73</v>
      </c>
      <c r="I209" s="38">
        <v>6.67</v>
      </c>
      <c r="J209" s="37">
        <v>1538.97</v>
      </c>
      <c r="R209" s="28">
        <f>ROUND(([2]Source!FX116/100)*((ROUND([2]Source!AF116*[2]Source!I116, 2)+ROUND([2]Source!AE116*[2]Source!I116, 2))), 2)</f>
        <v>0</v>
      </c>
      <c r="S209" s="28">
        <f>[2]Source!X116</f>
        <v>0</v>
      </c>
      <c r="T209" s="28">
        <f>ROUND(([2]Source!FY116/100)*((ROUND([2]Source!AF116*[2]Source!I116, 2)+ROUND([2]Source!AE116*[2]Source!I116, 2))), 2)</f>
        <v>0</v>
      </c>
      <c r="U209" s="28">
        <f>[2]Source!Y116</f>
        <v>0</v>
      </c>
    </row>
    <row r="210" spans="1:21" ht="15" x14ac:dyDescent="0.25">
      <c r="C210" s="36" t="s">
        <v>34</v>
      </c>
      <c r="G210" s="33">
        <v>230.73</v>
      </c>
      <c r="H210" s="33"/>
      <c r="I210" s="33">
        <v>1538.97</v>
      </c>
      <c r="J210" s="33"/>
      <c r="O210" s="28">
        <f>G210</f>
        <v>230.73</v>
      </c>
      <c r="P210" s="28">
        <f>I210</f>
        <v>1538.97</v>
      </c>
    </row>
    <row r="211" spans="1:21" ht="14.25" x14ac:dyDescent="0.2">
      <c r="A211" s="50" t="s">
        <v>196</v>
      </c>
      <c r="B211" s="49" t="s">
        <v>195</v>
      </c>
      <c r="C211" s="49" t="s">
        <v>194</v>
      </c>
      <c r="D211" s="48" t="s">
        <v>193</v>
      </c>
      <c r="E211" s="47">
        <v>5.88</v>
      </c>
      <c r="F211" s="46">
        <v>37</v>
      </c>
      <c r="G211" s="45" t="s">
        <v>49</v>
      </c>
      <c r="H211" s="44">
        <v>217.56</v>
      </c>
      <c r="I211" s="45">
        <v>6.67</v>
      </c>
      <c r="J211" s="44">
        <v>1451.13</v>
      </c>
      <c r="R211" s="28">
        <f>ROUND(([2]Source!FX117/100)*((ROUND([2]Source!AF117*[2]Source!I117, 2)+ROUND([2]Source!AE117*[2]Source!I117, 2))), 2)</f>
        <v>0</v>
      </c>
      <c r="S211" s="28">
        <f>[2]Source!X117</f>
        <v>0</v>
      </c>
      <c r="T211" s="28">
        <f>ROUND(([2]Source!FY117/100)*((ROUND([2]Source!AF117*[2]Source!I117, 2)+ROUND([2]Source!AE117*[2]Source!I117, 2))), 2)</f>
        <v>0</v>
      </c>
      <c r="U211" s="28">
        <f>[2]Source!Y117</f>
        <v>0</v>
      </c>
    </row>
    <row r="212" spans="1:21" x14ac:dyDescent="0.2">
      <c r="A212" s="53"/>
      <c r="B212" s="53"/>
      <c r="C212" s="54" t="s">
        <v>192</v>
      </c>
      <c r="D212" s="53"/>
      <c r="E212" s="53"/>
      <c r="F212" s="53"/>
      <c r="G212" s="53"/>
      <c r="H212" s="53"/>
      <c r="I212" s="53"/>
      <c r="J212" s="53"/>
    </row>
    <row r="213" spans="1:21" ht="15" x14ac:dyDescent="0.25">
      <c r="C213" s="36" t="s">
        <v>34</v>
      </c>
      <c r="G213" s="33">
        <v>217.56</v>
      </c>
      <c r="H213" s="33"/>
      <c r="I213" s="33">
        <v>1451.13</v>
      </c>
      <c r="J213" s="33"/>
      <c r="O213" s="28">
        <f>G213</f>
        <v>217.56</v>
      </c>
      <c r="P213" s="28">
        <f>I213</f>
        <v>1451.13</v>
      </c>
    </row>
    <row r="214" spans="1:21" ht="28.5" x14ac:dyDescent="0.2">
      <c r="A214" s="50" t="s">
        <v>191</v>
      </c>
      <c r="B214" s="49" t="s">
        <v>190</v>
      </c>
      <c r="C214" s="49" t="s">
        <v>189</v>
      </c>
      <c r="D214" s="48" t="s">
        <v>139</v>
      </c>
      <c r="E214" s="47">
        <v>20</v>
      </c>
      <c r="F214" s="46">
        <v>54.59</v>
      </c>
      <c r="G214" s="45" t="s">
        <v>49</v>
      </c>
      <c r="H214" s="44">
        <v>1091.8</v>
      </c>
      <c r="I214" s="45">
        <v>6.67</v>
      </c>
      <c r="J214" s="44">
        <v>7282.31</v>
      </c>
      <c r="R214" s="28">
        <f>ROUND(([2]Source!FX118/100)*((ROUND([2]Source!AF118*[2]Source!I118, 2)+ROUND([2]Source!AE118*[2]Source!I118, 2))), 2)</f>
        <v>0</v>
      </c>
      <c r="S214" s="28">
        <f>[2]Source!X118</f>
        <v>0</v>
      </c>
      <c r="T214" s="28">
        <f>ROUND(([2]Source!FY118/100)*((ROUND([2]Source!AF118*[2]Source!I118, 2)+ROUND([2]Source!AE118*[2]Source!I118, 2))), 2)</f>
        <v>0</v>
      </c>
      <c r="U214" s="28">
        <f>[2]Source!Y118</f>
        <v>0</v>
      </c>
    </row>
    <row r="215" spans="1:21" x14ac:dyDescent="0.2">
      <c r="A215" s="53"/>
      <c r="B215" s="53"/>
      <c r="C215" s="54" t="s">
        <v>183</v>
      </c>
      <c r="D215" s="53"/>
      <c r="E215" s="53"/>
      <c r="F215" s="53"/>
      <c r="G215" s="53"/>
      <c r="H215" s="53"/>
      <c r="I215" s="53"/>
      <c r="J215" s="53"/>
    </row>
    <row r="216" spans="1:21" ht="15" x14ac:dyDescent="0.25">
      <c r="C216" s="36" t="s">
        <v>34</v>
      </c>
      <c r="G216" s="33">
        <v>1091.8</v>
      </c>
      <c r="H216" s="33"/>
      <c r="I216" s="33">
        <v>7282.31</v>
      </c>
      <c r="J216" s="33"/>
      <c r="O216" s="28">
        <f>G216</f>
        <v>1091.8</v>
      </c>
      <c r="P216" s="28">
        <f>I216</f>
        <v>7282.31</v>
      </c>
    </row>
    <row r="217" spans="1:21" ht="14.25" x14ac:dyDescent="0.2">
      <c r="A217" s="50" t="s">
        <v>188</v>
      </c>
      <c r="B217" s="49" t="s">
        <v>185</v>
      </c>
      <c r="C217" s="49" t="s">
        <v>187</v>
      </c>
      <c r="D217" s="48" t="s">
        <v>139</v>
      </c>
      <c r="E217" s="47">
        <v>20</v>
      </c>
      <c r="F217" s="46">
        <v>5.07</v>
      </c>
      <c r="G217" s="45" t="s">
        <v>49</v>
      </c>
      <c r="H217" s="44">
        <v>101.4</v>
      </c>
      <c r="I217" s="45">
        <v>6.67</v>
      </c>
      <c r="J217" s="44">
        <v>676.34</v>
      </c>
      <c r="R217" s="28">
        <f>ROUND(([2]Source!FX119/100)*((ROUND([2]Source!AF119*[2]Source!I119, 2)+ROUND([2]Source!AE119*[2]Source!I119, 2))), 2)</f>
        <v>0</v>
      </c>
      <c r="S217" s="28">
        <f>[2]Source!X119</f>
        <v>0</v>
      </c>
      <c r="T217" s="28">
        <f>ROUND(([2]Source!FY119/100)*((ROUND([2]Source!AF119*[2]Source!I119, 2)+ROUND([2]Source!AE119*[2]Source!I119, 2))), 2)</f>
        <v>0</v>
      </c>
      <c r="U217" s="28">
        <f>[2]Source!Y119</f>
        <v>0</v>
      </c>
    </row>
    <row r="218" spans="1:21" x14ac:dyDescent="0.2">
      <c r="A218" s="53"/>
      <c r="B218" s="53"/>
      <c r="C218" s="54" t="s">
        <v>183</v>
      </c>
      <c r="D218" s="53"/>
      <c r="E218" s="53"/>
      <c r="F218" s="53"/>
      <c r="G218" s="53"/>
      <c r="H218" s="53"/>
      <c r="I218" s="53"/>
      <c r="J218" s="53"/>
    </row>
    <row r="219" spans="1:21" ht="15" x14ac:dyDescent="0.25">
      <c r="C219" s="36" t="s">
        <v>34</v>
      </c>
      <c r="G219" s="33">
        <v>101.4</v>
      </c>
      <c r="H219" s="33"/>
      <c r="I219" s="33">
        <v>676.34</v>
      </c>
      <c r="J219" s="33"/>
      <c r="O219" s="28">
        <f>G219</f>
        <v>101.4</v>
      </c>
      <c r="P219" s="28">
        <f>I219</f>
        <v>676.34</v>
      </c>
    </row>
    <row r="220" spans="1:21" ht="28.5" x14ac:dyDescent="0.2">
      <c r="A220" s="50" t="s">
        <v>186</v>
      </c>
      <c r="B220" s="49" t="s">
        <v>185</v>
      </c>
      <c r="C220" s="49" t="s">
        <v>184</v>
      </c>
      <c r="D220" s="48" t="s">
        <v>139</v>
      </c>
      <c r="E220" s="47">
        <v>20</v>
      </c>
      <c r="F220" s="46">
        <v>5.07</v>
      </c>
      <c r="G220" s="45" t="s">
        <v>49</v>
      </c>
      <c r="H220" s="44">
        <v>101.4</v>
      </c>
      <c r="I220" s="45">
        <v>6.67</v>
      </c>
      <c r="J220" s="44">
        <v>676.34</v>
      </c>
      <c r="R220" s="28">
        <f>ROUND(([2]Source!FX120/100)*((ROUND([2]Source!AF120*[2]Source!I120, 2)+ROUND([2]Source!AE120*[2]Source!I120, 2))), 2)</f>
        <v>0</v>
      </c>
      <c r="S220" s="28">
        <f>[2]Source!X120</f>
        <v>0</v>
      </c>
      <c r="T220" s="28">
        <f>ROUND(([2]Source!FY120/100)*((ROUND([2]Source!AF120*[2]Source!I120, 2)+ROUND([2]Source!AE120*[2]Source!I120, 2))), 2)</f>
        <v>0</v>
      </c>
      <c r="U220" s="28">
        <f>[2]Source!Y120</f>
        <v>0</v>
      </c>
    </row>
    <row r="221" spans="1:21" x14ac:dyDescent="0.2">
      <c r="A221" s="53"/>
      <c r="B221" s="53"/>
      <c r="C221" s="54" t="s">
        <v>183</v>
      </c>
      <c r="D221" s="53"/>
      <c r="E221" s="53"/>
      <c r="F221" s="53"/>
      <c r="G221" s="53"/>
      <c r="H221" s="53"/>
      <c r="I221" s="53"/>
      <c r="J221" s="53"/>
    </row>
    <row r="222" spans="1:21" ht="15" x14ac:dyDescent="0.25">
      <c r="C222" s="36" t="s">
        <v>34</v>
      </c>
      <c r="G222" s="33">
        <v>101.4</v>
      </c>
      <c r="H222" s="33"/>
      <c r="I222" s="33">
        <v>676.34</v>
      </c>
      <c r="J222" s="33"/>
      <c r="O222" s="28">
        <f>G222</f>
        <v>101.4</v>
      </c>
      <c r="P222" s="28">
        <f>I222</f>
        <v>676.34</v>
      </c>
    </row>
    <row r="223" spans="1:21" ht="28.5" x14ac:dyDescent="0.2">
      <c r="A223" s="50" t="s">
        <v>182</v>
      </c>
      <c r="B223" s="49" t="s">
        <v>181</v>
      </c>
      <c r="C223" s="49" t="s">
        <v>180</v>
      </c>
      <c r="D223" s="48" t="s">
        <v>139</v>
      </c>
      <c r="E223" s="47">
        <v>10</v>
      </c>
      <c r="F223" s="46">
        <v>117</v>
      </c>
      <c r="G223" s="45" t="s">
        <v>49</v>
      </c>
      <c r="H223" s="44">
        <v>1170</v>
      </c>
      <c r="I223" s="45">
        <v>6.67</v>
      </c>
      <c r="J223" s="44">
        <v>7803.9</v>
      </c>
      <c r="R223" s="28">
        <f>ROUND(([2]Source!FX121/100)*((ROUND([2]Source!AF121*[2]Source!I121, 2)+ROUND([2]Source!AE121*[2]Source!I121, 2))), 2)</f>
        <v>0</v>
      </c>
      <c r="S223" s="28">
        <f>[2]Source!X121</f>
        <v>0</v>
      </c>
      <c r="T223" s="28">
        <f>ROUND(([2]Source!FY121/100)*((ROUND([2]Source!AF121*[2]Source!I121, 2)+ROUND([2]Source!AE121*[2]Source!I121, 2))), 2)</f>
        <v>0</v>
      </c>
      <c r="U223" s="28">
        <f>[2]Source!Y121</f>
        <v>0</v>
      </c>
    </row>
    <row r="224" spans="1:21" x14ac:dyDescent="0.2">
      <c r="A224" s="53"/>
      <c r="B224" s="53"/>
      <c r="C224" s="54" t="s">
        <v>176</v>
      </c>
      <c r="D224" s="53"/>
      <c r="E224" s="53"/>
      <c r="F224" s="53"/>
      <c r="G224" s="53"/>
      <c r="H224" s="53"/>
      <c r="I224" s="53"/>
      <c r="J224" s="53"/>
    </row>
    <row r="225" spans="1:21" ht="15" x14ac:dyDescent="0.25">
      <c r="C225" s="36" t="s">
        <v>34</v>
      </c>
      <c r="G225" s="33">
        <v>1170</v>
      </c>
      <c r="H225" s="33"/>
      <c r="I225" s="33">
        <v>7803.9</v>
      </c>
      <c r="J225" s="33"/>
      <c r="O225" s="28">
        <f>G225</f>
        <v>1170</v>
      </c>
      <c r="P225" s="28">
        <f>I225</f>
        <v>7803.9</v>
      </c>
    </row>
    <row r="226" spans="1:21" ht="28.5" x14ac:dyDescent="0.2">
      <c r="A226" s="50" t="s">
        <v>179</v>
      </c>
      <c r="B226" s="49" t="s">
        <v>178</v>
      </c>
      <c r="C226" s="49" t="s">
        <v>177</v>
      </c>
      <c r="D226" s="48" t="s">
        <v>139</v>
      </c>
      <c r="E226" s="47">
        <v>10</v>
      </c>
      <c r="F226" s="46">
        <v>21</v>
      </c>
      <c r="G226" s="45" t="s">
        <v>49</v>
      </c>
      <c r="H226" s="44">
        <v>210</v>
      </c>
      <c r="I226" s="45">
        <v>6.67</v>
      </c>
      <c r="J226" s="44">
        <v>1400.7</v>
      </c>
      <c r="R226" s="28">
        <f>ROUND(([2]Source!FX122/100)*((ROUND([2]Source!AF122*[2]Source!I122, 2)+ROUND([2]Source!AE122*[2]Source!I122, 2))), 2)</f>
        <v>0</v>
      </c>
      <c r="S226" s="28">
        <f>[2]Source!X122</f>
        <v>0</v>
      </c>
      <c r="T226" s="28">
        <f>ROUND(([2]Source!FY122/100)*((ROUND([2]Source!AF122*[2]Source!I122, 2)+ROUND([2]Source!AE122*[2]Source!I122, 2))), 2)</f>
        <v>0</v>
      </c>
      <c r="U226" s="28">
        <f>[2]Source!Y122</f>
        <v>0</v>
      </c>
    </row>
    <row r="227" spans="1:21" x14ac:dyDescent="0.2">
      <c r="A227" s="53"/>
      <c r="B227" s="53"/>
      <c r="C227" s="54" t="s">
        <v>176</v>
      </c>
      <c r="D227" s="53"/>
      <c r="E227" s="53"/>
      <c r="F227" s="53"/>
      <c r="G227" s="53"/>
      <c r="H227" s="53"/>
      <c r="I227" s="53"/>
      <c r="J227" s="53"/>
    </row>
    <row r="228" spans="1:21" ht="15" x14ac:dyDescent="0.25">
      <c r="C228" s="36" t="s">
        <v>34</v>
      </c>
      <c r="G228" s="33">
        <v>210</v>
      </c>
      <c r="H228" s="33"/>
      <c r="I228" s="33">
        <v>1400.7</v>
      </c>
      <c r="J228" s="33"/>
      <c r="O228" s="28">
        <f>G228</f>
        <v>210</v>
      </c>
      <c r="P228" s="28">
        <f>I228</f>
        <v>1400.7</v>
      </c>
    </row>
    <row r="229" spans="1:21" ht="42.75" x14ac:dyDescent="0.2">
      <c r="A229" s="50" t="s">
        <v>175</v>
      </c>
      <c r="B229" s="49" t="s">
        <v>174</v>
      </c>
      <c r="C229" s="49" t="s">
        <v>173</v>
      </c>
      <c r="D229" s="48" t="s">
        <v>172</v>
      </c>
      <c r="E229" s="47">
        <v>20</v>
      </c>
      <c r="F229" s="46">
        <v>18.059999999999999</v>
      </c>
      <c r="G229" s="45" t="s">
        <v>49</v>
      </c>
      <c r="H229" s="44">
        <v>361.2</v>
      </c>
      <c r="I229" s="45">
        <v>6.67</v>
      </c>
      <c r="J229" s="44">
        <v>2409.1999999999998</v>
      </c>
      <c r="R229" s="28">
        <f>ROUND(([2]Source!FX123/100)*((ROUND([2]Source!AF123*[2]Source!I123, 2)+ROUND([2]Source!AE123*[2]Source!I123, 2))), 2)</f>
        <v>0</v>
      </c>
      <c r="S229" s="28">
        <f>[2]Source!X123</f>
        <v>0</v>
      </c>
      <c r="T229" s="28">
        <f>ROUND(([2]Source!FY123/100)*((ROUND([2]Source!AF123*[2]Source!I123, 2)+ROUND([2]Source!AE123*[2]Source!I123, 2))), 2)</f>
        <v>0</v>
      </c>
      <c r="U229" s="28">
        <f>[2]Source!Y123</f>
        <v>0</v>
      </c>
    </row>
    <row r="230" spans="1:21" x14ac:dyDescent="0.2">
      <c r="A230" s="53"/>
      <c r="B230" s="53"/>
      <c r="C230" s="54" t="s">
        <v>171</v>
      </c>
      <c r="D230" s="53"/>
      <c r="E230" s="53"/>
      <c r="F230" s="53"/>
      <c r="G230" s="53"/>
      <c r="H230" s="53"/>
      <c r="I230" s="53"/>
      <c r="J230" s="53"/>
    </row>
    <row r="231" spans="1:21" ht="15" x14ac:dyDescent="0.25">
      <c r="C231" s="36" t="s">
        <v>34</v>
      </c>
      <c r="G231" s="33">
        <v>361.2</v>
      </c>
      <c r="H231" s="33"/>
      <c r="I231" s="33">
        <v>2409.1999999999998</v>
      </c>
      <c r="J231" s="33"/>
      <c r="O231" s="28">
        <f>G231</f>
        <v>361.2</v>
      </c>
      <c r="P231" s="28">
        <f>I231</f>
        <v>2409.1999999999998</v>
      </c>
    </row>
    <row r="232" spans="1:21" ht="28.5" x14ac:dyDescent="0.2">
      <c r="A232" s="50" t="s">
        <v>170</v>
      </c>
      <c r="B232" s="49" t="s">
        <v>169</v>
      </c>
      <c r="C232" s="49" t="s">
        <v>168</v>
      </c>
      <c r="D232" s="48" t="s">
        <v>156</v>
      </c>
      <c r="E232" s="47">
        <v>40</v>
      </c>
      <c r="F232" s="46">
        <v>2.6</v>
      </c>
      <c r="G232" s="45" t="s">
        <v>49</v>
      </c>
      <c r="H232" s="44">
        <v>104</v>
      </c>
      <c r="I232" s="45">
        <v>6.67</v>
      </c>
      <c r="J232" s="44">
        <v>693.68</v>
      </c>
      <c r="R232" s="28">
        <f>ROUND(([2]Source!FX124/100)*((ROUND([2]Source!AF124*[2]Source!I124, 2)+ROUND([2]Source!AE124*[2]Source!I124, 2))), 2)</f>
        <v>0</v>
      </c>
      <c r="S232" s="28">
        <f>[2]Source!X124</f>
        <v>0</v>
      </c>
      <c r="T232" s="28">
        <f>ROUND(([2]Source!FY124/100)*((ROUND([2]Source!AF124*[2]Source!I124, 2)+ROUND([2]Source!AE124*[2]Source!I124, 2))), 2)</f>
        <v>0</v>
      </c>
      <c r="U232" s="28">
        <f>[2]Source!Y124</f>
        <v>0</v>
      </c>
    </row>
    <row r="233" spans="1:21" x14ac:dyDescent="0.2">
      <c r="A233" s="53"/>
      <c r="B233" s="53"/>
      <c r="C233" s="54" t="s">
        <v>167</v>
      </c>
      <c r="D233" s="53"/>
      <c r="E233" s="53"/>
      <c r="F233" s="53"/>
      <c r="G233" s="53"/>
      <c r="H233" s="53"/>
      <c r="I233" s="53"/>
      <c r="J233" s="53"/>
    </row>
    <row r="234" spans="1:21" ht="15" x14ac:dyDescent="0.25">
      <c r="C234" s="36" t="s">
        <v>34</v>
      </c>
      <c r="G234" s="33">
        <v>104</v>
      </c>
      <c r="H234" s="33"/>
      <c r="I234" s="33">
        <v>693.68</v>
      </c>
      <c r="J234" s="33"/>
      <c r="O234" s="28">
        <f>G234</f>
        <v>104</v>
      </c>
      <c r="P234" s="28">
        <f>I234</f>
        <v>693.68</v>
      </c>
    </row>
    <row r="235" spans="1:21" ht="42.75" x14ac:dyDescent="0.2">
      <c r="A235" s="43" t="s">
        <v>166</v>
      </c>
      <c r="B235" s="42" t="s">
        <v>96</v>
      </c>
      <c r="C235" s="42" t="s">
        <v>165</v>
      </c>
      <c r="D235" s="41" t="s">
        <v>50</v>
      </c>
      <c r="E235" s="40">
        <v>10</v>
      </c>
      <c r="F235" s="39">
        <v>10.33</v>
      </c>
      <c r="G235" s="38" t="s">
        <v>49</v>
      </c>
      <c r="H235" s="37">
        <v>103.3</v>
      </c>
      <c r="I235" s="38">
        <v>6.67</v>
      </c>
      <c r="J235" s="37">
        <v>689.01</v>
      </c>
      <c r="R235" s="28">
        <f>ROUND(([2]Source!FX125/100)*((ROUND([2]Source!AF125*[2]Source!I125, 2)+ROUND([2]Source!AE125*[2]Source!I125, 2))), 2)</f>
        <v>0</v>
      </c>
      <c r="S235" s="28">
        <f>[2]Source!X125</f>
        <v>0</v>
      </c>
      <c r="T235" s="28">
        <f>ROUND(([2]Source!FY125/100)*((ROUND([2]Source!AF125*[2]Source!I125, 2)+ROUND([2]Source!AE125*[2]Source!I125, 2))), 2)</f>
        <v>0</v>
      </c>
      <c r="U235" s="28">
        <f>[2]Source!Y125</f>
        <v>0</v>
      </c>
    </row>
    <row r="236" spans="1:21" ht="15" x14ac:dyDescent="0.25">
      <c r="C236" s="36" t="s">
        <v>34</v>
      </c>
      <c r="G236" s="33">
        <v>103.3</v>
      </c>
      <c r="H236" s="33"/>
      <c r="I236" s="33">
        <v>689.01</v>
      </c>
      <c r="J236" s="33"/>
      <c r="O236" s="28">
        <f>G236</f>
        <v>103.3</v>
      </c>
      <c r="P236" s="28">
        <f>I236</f>
        <v>689.01</v>
      </c>
    </row>
    <row r="237" spans="1:21" ht="28.5" x14ac:dyDescent="0.2">
      <c r="A237" s="50" t="s">
        <v>164</v>
      </c>
      <c r="B237" s="49" t="s">
        <v>163</v>
      </c>
      <c r="C237" s="49" t="s">
        <v>162</v>
      </c>
      <c r="D237" s="48" t="s">
        <v>156</v>
      </c>
      <c r="E237" s="47">
        <v>10</v>
      </c>
      <c r="F237" s="46">
        <v>64.2</v>
      </c>
      <c r="G237" s="45" t="s">
        <v>49</v>
      </c>
      <c r="H237" s="44">
        <v>642</v>
      </c>
      <c r="I237" s="45">
        <v>6.67</v>
      </c>
      <c r="J237" s="44">
        <v>4282.1400000000003</v>
      </c>
      <c r="R237" s="28">
        <f>ROUND(([2]Source!FX126/100)*((ROUND([2]Source!AF126*[2]Source!I126, 2)+ROUND([2]Source!AE126*[2]Source!I126, 2))), 2)</f>
        <v>0</v>
      </c>
      <c r="S237" s="28">
        <f>[2]Source!X126</f>
        <v>0</v>
      </c>
      <c r="T237" s="28">
        <f>ROUND(([2]Source!FY126/100)*((ROUND([2]Source!AF126*[2]Source!I126, 2)+ROUND([2]Source!AE126*[2]Source!I126, 2))), 2)</f>
        <v>0</v>
      </c>
      <c r="U237" s="28">
        <f>[2]Source!Y126</f>
        <v>0</v>
      </c>
    </row>
    <row r="238" spans="1:21" x14ac:dyDescent="0.2">
      <c r="A238" s="53"/>
      <c r="B238" s="53"/>
      <c r="C238" s="54" t="s">
        <v>155</v>
      </c>
      <c r="D238" s="53"/>
      <c r="E238" s="53"/>
      <c r="F238" s="53"/>
      <c r="G238" s="53"/>
      <c r="H238" s="53"/>
      <c r="I238" s="53"/>
      <c r="J238" s="53"/>
    </row>
    <row r="239" spans="1:21" ht="15" x14ac:dyDescent="0.25">
      <c r="C239" s="36" t="s">
        <v>34</v>
      </c>
      <c r="G239" s="33">
        <v>642</v>
      </c>
      <c r="H239" s="33"/>
      <c r="I239" s="33">
        <v>4282.1400000000003</v>
      </c>
      <c r="J239" s="33"/>
      <c r="O239" s="28">
        <f>G239</f>
        <v>642</v>
      </c>
      <c r="P239" s="28">
        <f>I239</f>
        <v>4282.1400000000003</v>
      </c>
    </row>
    <row r="240" spans="1:21" ht="42.75" x14ac:dyDescent="0.2">
      <c r="A240" s="43" t="s">
        <v>161</v>
      </c>
      <c r="B240" s="42" t="s">
        <v>96</v>
      </c>
      <c r="C240" s="42" t="s">
        <v>160</v>
      </c>
      <c r="D240" s="41" t="s">
        <v>50</v>
      </c>
      <c r="E240" s="40">
        <v>1</v>
      </c>
      <c r="F240" s="39">
        <v>104.95</v>
      </c>
      <c r="G240" s="38" t="s">
        <v>49</v>
      </c>
      <c r="H240" s="37">
        <v>104.95</v>
      </c>
      <c r="I240" s="38">
        <v>6.67</v>
      </c>
      <c r="J240" s="37">
        <v>700.02</v>
      </c>
      <c r="R240" s="28">
        <f>ROUND(([2]Source!FX127/100)*((ROUND([2]Source!AF127*[2]Source!I127, 2)+ROUND([2]Source!AE127*[2]Source!I127, 2))), 2)</f>
        <v>0</v>
      </c>
      <c r="S240" s="28">
        <f>[2]Source!X127</f>
        <v>0</v>
      </c>
      <c r="T240" s="28">
        <f>ROUND(([2]Source!FY127/100)*((ROUND([2]Source!AF127*[2]Source!I127, 2)+ROUND([2]Source!AE127*[2]Source!I127, 2))), 2)</f>
        <v>0</v>
      </c>
      <c r="U240" s="28">
        <f>[2]Source!Y127</f>
        <v>0</v>
      </c>
    </row>
    <row r="241" spans="1:21" ht="15" x14ac:dyDescent="0.25">
      <c r="C241" s="36" t="s">
        <v>34</v>
      </c>
      <c r="G241" s="33">
        <v>104.95</v>
      </c>
      <c r="H241" s="33"/>
      <c r="I241" s="33">
        <v>700.02</v>
      </c>
      <c r="J241" s="33"/>
      <c r="O241" s="28">
        <f>G241</f>
        <v>104.95</v>
      </c>
      <c r="P241" s="28">
        <f>I241</f>
        <v>700.02</v>
      </c>
    </row>
    <row r="242" spans="1:21" ht="14.25" x14ac:dyDescent="0.2">
      <c r="A242" s="50" t="s">
        <v>159</v>
      </c>
      <c r="B242" s="49" t="s">
        <v>158</v>
      </c>
      <c r="C242" s="49" t="s">
        <v>157</v>
      </c>
      <c r="D242" s="48" t="s">
        <v>156</v>
      </c>
      <c r="E242" s="47">
        <v>10</v>
      </c>
      <c r="F242" s="46">
        <v>6.77</v>
      </c>
      <c r="G242" s="45" t="s">
        <v>49</v>
      </c>
      <c r="H242" s="44">
        <v>67.7</v>
      </c>
      <c r="I242" s="45">
        <v>6.67</v>
      </c>
      <c r="J242" s="44">
        <v>451.56</v>
      </c>
      <c r="R242" s="28">
        <f>ROUND(([2]Source!FX128/100)*((ROUND([2]Source!AF128*[2]Source!I128, 2)+ROUND([2]Source!AE128*[2]Source!I128, 2))), 2)</f>
        <v>0</v>
      </c>
      <c r="S242" s="28">
        <f>[2]Source!X128</f>
        <v>0</v>
      </c>
      <c r="T242" s="28">
        <f>ROUND(([2]Source!FY128/100)*((ROUND([2]Source!AF128*[2]Source!I128, 2)+ROUND([2]Source!AE128*[2]Source!I128, 2))), 2)</f>
        <v>0</v>
      </c>
      <c r="U242" s="28">
        <f>[2]Source!Y128</f>
        <v>0</v>
      </c>
    </row>
    <row r="243" spans="1:21" x14ac:dyDescent="0.2">
      <c r="A243" s="53"/>
      <c r="B243" s="53"/>
      <c r="C243" s="54" t="s">
        <v>155</v>
      </c>
      <c r="D243" s="53"/>
      <c r="E243" s="53"/>
      <c r="F243" s="53"/>
      <c r="G243" s="53"/>
      <c r="H243" s="53"/>
      <c r="I243" s="53"/>
      <c r="J243" s="53"/>
    </row>
    <row r="244" spans="1:21" ht="15" x14ac:dyDescent="0.25">
      <c r="C244" s="36" t="s">
        <v>34</v>
      </c>
      <c r="G244" s="33">
        <v>67.7</v>
      </c>
      <c r="H244" s="33"/>
      <c r="I244" s="33">
        <v>451.56</v>
      </c>
      <c r="J244" s="33"/>
      <c r="O244" s="28">
        <f>G244</f>
        <v>67.7</v>
      </c>
      <c r="P244" s="28">
        <f>I244</f>
        <v>451.56</v>
      </c>
    </row>
    <row r="245" spans="1:21" ht="28.5" x14ac:dyDescent="0.2">
      <c r="A245" s="50" t="s">
        <v>154</v>
      </c>
      <c r="B245" s="49" t="s">
        <v>153</v>
      </c>
      <c r="C245" s="49" t="s">
        <v>152</v>
      </c>
      <c r="D245" s="48" t="s">
        <v>151</v>
      </c>
      <c r="E245" s="47">
        <v>5.4199999999999995E-4</v>
      </c>
      <c r="F245" s="46">
        <v>48768.24</v>
      </c>
      <c r="G245" s="45" t="s">
        <v>49</v>
      </c>
      <c r="H245" s="44">
        <v>26.43</v>
      </c>
      <c r="I245" s="45">
        <v>6.67</v>
      </c>
      <c r="J245" s="44">
        <v>176.3</v>
      </c>
      <c r="R245" s="28">
        <f>ROUND(([2]Source!FX129/100)*((ROUND([2]Source!AF129*[2]Source!I129, 2)+ROUND([2]Source!AE129*[2]Source!I129, 2))), 2)</f>
        <v>0</v>
      </c>
      <c r="S245" s="28">
        <f>[2]Source!X129</f>
        <v>0</v>
      </c>
      <c r="T245" s="28">
        <f>ROUND(([2]Source!FY129/100)*((ROUND([2]Source!AF129*[2]Source!I129, 2)+ROUND([2]Source!AE129*[2]Source!I129, 2))), 2)</f>
        <v>0</v>
      </c>
      <c r="U245" s="28">
        <f>[2]Source!Y129</f>
        <v>0</v>
      </c>
    </row>
    <row r="246" spans="1:21" x14ac:dyDescent="0.2">
      <c r="A246" s="53"/>
      <c r="B246" s="53"/>
      <c r="C246" s="54" t="s">
        <v>150</v>
      </c>
      <c r="D246" s="53"/>
      <c r="E246" s="53"/>
      <c r="F246" s="53"/>
      <c r="G246" s="53"/>
      <c r="H246" s="53"/>
      <c r="I246" s="53"/>
      <c r="J246" s="53"/>
    </row>
    <row r="247" spans="1:21" ht="15" x14ac:dyDescent="0.25">
      <c r="C247" s="36" t="s">
        <v>34</v>
      </c>
      <c r="G247" s="33">
        <v>26.43</v>
      </c>
      <c r="H247" s="33"/>
      <c r="I247" s="33">
        <v>176.3</v>
      </c>
      <c r="J247" s="33"/>
      <c r="O247" s="28">
        <f>G247</f>
        <v>26.43</v>
      </c>
      <c r="P247" s="28">
        <f>I247</f>
        <v>176.3</v>
      </c>
    </row>
    <row r="248" spans="1:21" ht="28.5" x14ac:dyDescent="0.2">
      <c r="A248" s="50" t="s">
        <v>149</v>
      </c>
      <c r="B248" s="49" t="s">
        <v>148</v>
      </c>
      <c r="C248" s="49" t="s">
        <v>147</v>
      </c>
      <c r="D248" s="48" t="s">
        <v>139</v>
      </c>
      <c r="E248" s="47">
        <v>21</v>
      </c>
      <c r="F248" s="46">
        <v>325</v>
      </c>
      <c r="G248" s="45" t="s">
        <v>49</v>
      </c>
      <c r="H248" s="44">
        <v>6825</v>
      </c>
      <c r="I248" s="45">
        <v>6.67</v>
      </c>
      <c r="J248" s="44">
        <v>45522.75</v>
      </c>
      <c r="R248" s="28">
        <f>ROUND(([2]Source!FX130/100)*((ROUND([2]Source!AF130*[2]Source!I130, 2)+ROUND([2]Source!AE130*[2]Source!I130, 2))), 2)</f>
        <v>0</v>
      </c>
      <c r="S248" s="28">
        <f>[2]Source!X130</f>
        <v>0</v>
      </c>
      <c r="T248" s="28">
        <f>ROUND(([2]Source!FY130/100)*((ROUND([2]Source!AF130*[2]Source!I130, 2)+ROUND([2]Source!AE130*[2]Source!I130, 2))), 2)</f>
        <v>0</v>
      </c>
      <c r="U248" s="28">
        <f>[2]Source!Y130</f>
        <v>0</v>
      </c>
    </row>
    <row r="249" spans="1:21" x14ac:dyDescent="0.2">
      <c r="A249" s="53"/>
      <c r="B249" s="53"/>
      <c r="C249" s="54" t="s">
        <v>146</v>
      </c>
      <c r="D249" s="53"/>
      <c r="E249" s="53"/>
      <c r="F249" s="53"/>
      <c r="G249" s="53"/>
      <c r="H249" s="53"/>
      <c r="I249" s="53"/>
      <c r="J249" s="53"/>
    </row>
    <row r="250" spans="1:21" ht="15" x14ac:dyDescent="0.25">
      <c r="C250" s="36" t="s">
        <v>34</v>
      </c>
      <c r="G250" s="33">
        <v>6825</v>
      </c>
      <c r="H250" s="33"/>
      <c r="I250" s="33">
        <v>45522.75</v>
      </c>
      <c r="J250" s="33"/>
      <c r="O250" s="28">
        <f>G250</f>
        <v>6825</v>
      </c>
      <c r="P250" s="28">
        <f>I250</f>
        <v>45522.75</v>
      </c>
    </row>
    <row r="251" spans="1:21" ht="14.25" x14ac:dyDescent="0.2">
      <c r="A251" s="50" t="s">
        <v>145</v>
      </c>
      <c r="B251" s="49" t="s">
        <v>144</v>
      </c>
      <c r="C251" s="49" t="s">
        <v>143</v>
      </c>
      <c r="D251" s="48" t="s">
        <v>139</v>
      </c>
      <c r="E251" s="47">
        <v>0.57999999999999996</v>
      </c>
      <c r="F251" s="46">
        <v>514.91999999999996</v>
      </c>
      <c r="G251" s="45" t="s">
        <v>49</v>
      </c>
      <c r="H251" s="44">
        <v>298.64999999999998</v>
      </c>
      <c r="I251" s="45">
        <v>6.67</v>
      </c>
      <c r="J251" s="44">
        <v>1992.02</v>
      </c>
      <c r="R251" s="28">
        <f>ROUND(([2]Source!FX131/100)*((ROUND([2]Source!AF131*[2]Source!I131, 2)+ROUND([2]Source!AE131*[2]Source!I131, 2))), 2)</f>
        <v>0</v>
      </c>
      <c r="S251" s="28">
        <f>[2]Source!X131</f>
        <v>0</v>
      </c>
      <c r="T251" s="28">
        <f>ROUND(([2]Source!FY131/100)*((ROUND([2]Source!AF131*[2]Source!I131, 2)+ROUND([2]Source!AE131*[2]Source!I131, 2))), 2)</f>
        <v>0</v>
      </c>
      <c r="U251" s="28">
        <f>[2]Source!Y131</f>
        <v>0</v>
      </c>
    </row>
    <row r="252" spans="1:21" x14ac:dyDescent="0.2">
      <c r="A252" s="53"/>
      <c r="B252" s="53"/>
      <c r="C252" s="54" t="s">
        <v>138</v>
      </c>
      <c r="D252" s="53"/>
      <c r="E252" s="53"/>
      <c r="F252" s="53"/>
      <c r="G252" s="53"/>
      <c r="H252" s="53"/>
      <c r="I252" s="53"/>
      <c r="J252" s="53"/>
    </row>
    <row r="253" spans="1:21" ht="15" x14ac:dyDescent="0.25">
      <c r="C253" s="36" t="s">
        <v>34</v>
      </c>
      <c r="G253" s="33">
        <v>298.64999999999998</v>
      </c>
      <c r="H253" s="33"/>
      <c r="I253" s="33">
        <v>1992.02</v>
      </c>
      <c r="J253" s="33"/>
      <c r="O253" s="28">
        <f>G253</f>
        <v>298.64999999999998</v>
      </c>
      <c r="P253" s="28">
        <f>I253</f>
        <v>1992.02</v>
      </c>
    </row>
    <row r="254" spans="1:21" ht="14.25" x14ac:dyDescent="0.2">
      <c r="A254" s="50" t="s">
        <v>142</v>
      </c>
      <c r="B254" s="49" t="s">
        <v>141</v>
      </c>
      <c r="C254" s="49" t="s">
        <v>140</v>
      </c>
      <c r="D254" s="48" t="s">
        <v>139</v>
      </c>
      <c r="E254" s="47">
        <v>0.57999999999999996</v>
      </c>
      <c r="F254" s="46">
        <v>92</v>
      </c>
      <c r="G254" s="45" t="s">
        <v>49</v>
      </c>
      <c r="H254" s="44">
        <v>53.36</v>
      </c>
      <c r="I254" s="45">
        <v>6.67</v>
      </c>
      <c r="J254" s="44">
        <v>355.91</v>
      </c>
      <c r="R254" s="28">
        <f>ROUND(([2]Source!FX132/100)*((ROUND([2]Source!AF132*[2]Source!I132, 2)+ROUND([2]Source!AE132*[2]Source!I132, 2))), 2)</f>
        <v>0</v>
      </c>
      <c r="S254" s="28">
        <f>[2]Source!X132</f>
        <v>0</v>
      </c>
      <c r="T254" s="28">
        <f>ROUND(([2]Source!FY132/100)*((ROUND([2]Source!AF132*[2]Source!I132, 2)+ROUND([2]Source!AE132*[2]Source!I132, 2))), 2)</f>
        <v>0</v>
      </c>
      <c r="U254" s="28">
        <f>[2]Source!Y132</f>
        <v>0</v>
      </c>
    </row>
    <row r="255" spans="1:21" x14ac:dyDescent="0.2">
      <c r="A255" s="53"/>
      <c r="B255" s="53"/>
      <c r="C255" s="54" t="s">
        <v>138</v>
      </c>
      <c r="D255" s="53"/>
      <c r="E255" s="53"/>
      <c r="F255" s="53"/>
      <c r="G255" s="53"/>
      <c r="H255" s="53"/>
      <c r="I255" s="53"/>
      <c r="J255" s="53"/>
    </row>
    <row r="256" spans="1:21" ht="15" x14ac:dyDescent="0.25">
      <c r="C256" s="36" t="s">
        <v>34</v>
      </c>
      <c r="G256" s="33">
        <v>53.36</v>
      </c>
      <c r="H256" s="33"/>
      <c r="I256" s="33">
        <v>355.91</v>
      </c>
      <c r="J256" s="33"/>
      <c r="O256" s="28">
        <f>G256</f>
        <v>53.36</v>
      </c>
      <c r="P256" s="28">
        <f>I256</f>
        <v>355.91</v>
      </c>
    </row>
    <row r="257" spans="1:21" ht="54" x14ac:dyDescent="0.2">
      <c r="A257" s="50" t="s">
        <v>137</v>
      </c>
      <c r="B257" s="49" t="s">
        <v>96</v>
      </c>
      <c r="C257" s="49" t="s">
        <v>136</v>
      </c>
      <c r="D257" s="48" t="s">
        <v>113</v>
      </c>
      <c r="E257" s="47">
        <v>0.38300000000000001</v>
      </c>
      <c r="F257" s="46">
        <v>17491.25</v>
      </c>
      <c r="G257" s="45" t="s">
        <v>49</v>
      </c>
      <c r="H257" s="44">
        <v>6699.15</v>
      </c>
      <c r="I257" s="45">
        <v>6.67</v>
      </c>
      <c r="J257" s="44">
        <v>44683.32</v>
      </c>
      <c r="R257" s="28">
        <f>ROUND(([2]Source!FX133/100)*((ROUND([2]Source!AF133*[2]Source!I133, 2)+ROUND([2]Source!AE133*[2]Source!I133, 2))), 2)</f>
        <v>0</v>
      </c>
      <c r="S257" s="28">
        <f>[2]Source!X133</f>
        <v>0</v>
      </c>
      <c r="T257" s="28">
        <f>ROUND(([2]Source!FY133/100)*((ROUND([2]Source!AF133*[2]Source!I133, 2)+ROUND([2]Source!AE133*[2]Source!I133, 2))), 2)</f>
        <v>0</v>
      </c>
      <c r="U257" s="28">
        <f>[2]Source!Y133</f>
        <v>0</v>
      </c>
    </row>
    <row r="258" spans="1:21" x14ac:dyDescent="0.2">
      <c r="A258" s="53"/>
      <c r="B258" s="53"/>
      <c r="C258" s="54" t="s">
        <v>135</v>
      </c>
      <c r="D258" s="53"/>
      <c r="E258" s="53"/>
      <c r="F258" s="53"/>
      <c r="G258" s="53"/>
      <c r="H258" s="53"/>
      <c r="I258" s="53"/>
      <c r="J258" s="53"/>
    </row>
    <row r="259" spans="1:21" ht="15" x14ac:dyDescent="0.25">
      <c r="C259" s="36" t="s">
        <v>34</v>
      </c>
      <c r="G259" s="33">
        <v>6699.15</v>
      </c>
      <c r="H259" s="33"/>
      <c r="I259" s="33">
        <v>44683.32</v>
      </c>
      <c r="J259" s="33"/>
      <c r="O259" s="28">
        <f>G259</f>
        <v>6699.15</v>
      </c>
      <c r="P259" s="28">
        <f>I259</f>
        <v>44683.32</v>
      </c>
    </row>
    <row r="260" spans="1:21" ht="85.5" x14ac:dyDescent="0.2">
      <c r="A260" s="50" t="s">
        <v>134</v>
      </c>
      <c r="B260" s="49" t="s">
        <v>133</v>
      </c>
      <c r="C260" s="49" t="s">
        <v>132</v>
      </c>
      <c r="D260" s="48" t="s">
        <v>113</v>
      </c>
      <c r="E260" s="47">
        <v>7.4999999999999997E-2</v>
      </c>
      <c r="F260" s="46">
        <v>12917.93</v>
      </c>
      <c r="G260" s="45" t="s">
        <v>49</v>
      </c>
      <c r="H260" s="44">
        <v>968.84</v>
      </c>
      <c r="I260" s="45">
        <v>6.67</v>
      </c>
      <c r="J260" s="44">
        <v>6462.19</v>
      </c>
      <c r="R260" s="28">
        <f>ROUND(([2]Source!FX134/100)*((ROUND([2]Source!AF134*[2]Source!I134, 2)+ROUND([2]Source!AE134*[2]Source!I134, 2))), 2)</f>
        <v>0</v>
      </c>
      <c r="S260" s="28">
        <f>[2]Source!X134</f>
        <v>0</v>
      </c>
      <c r="T260" s="28">
        <f>ROUND(([2]Source!FY134/100)*((ROUND([2]Source!AF134*[2]Source!I134, 2)+ROUND([2]Source!AE134*[2]Source!I134, 2))), 2)</f>
        <v>0</v>
      </c>
      <c r="U260" s="28">
        <f>[2]Source!Y134</f>
        <v>0</v>
      </c>
    </row>
    <row r="261" spans="1:21" x14ac:dyDescent="0.2">
      <c r="A261" s="53"/>
      <c r="B261" s="53"/>
      <c r="C261" s="54" t="s">
        <v>131</v>
      </c>
      <c r="D261" s="53"/>
      <c r="E261" s="53"/>
      <c r="F261" s="53"/>
      <c r="G261" s="53"/>
      <c r="H261" s="53"/>
      <c r="I261" s="53"/>
      <c r="J261" s="53"/>
    </row>
    <row r="262" spans="1:21" ht="15" x14ac:dyDescent="0.25">
      <c r="C262" s="36" t="s">
        <v>34</v>
      </c>
      <c r="G262" s="33">
        <v>968.84</v>
      </c>
      <c r="H262" s="33"/>
      <c r="I262" s="33">
        <v>6462.19</v>
      </c>
      <c r="J262" s="33"/>
      <c r="O262" s="28">
        <f>G262</f>
        <v>968.84</v>
      </c>
      <c r="P262" s="28">
        <f>I262</f>
        <v>6462.19</v>
      </c>
    </row>
    <row r="263" spans="1:21" ht="42.75" x14ac:dyDescent="0.2">
      <c r="A263" s="50" t="s">
        <v>130</v>
      </c>
      <c r="B263" s="49" t="s">
        <v>96</v>
      </c>
      <c r="C263" s="49" t="s">
        <v>129</v>
      </c>
      <c r="D263" s="48" t="s">
        <v>113</v>
      </c>
      <c r="E263" s="47">
        <v>1.1659999999999999</v>
      </c>
      <c r="F263" s="46">
        <v>13493.25</v>
      </c>
      <c r="G263" s="45" t="s">
        <v>49</v>
      </c>
      <c r="H263" s="44">
        <v>15733.13</v>
      </c>
      <c r="I263" s="45">
        <v>6.67</v>
      </c>
      <c r="J263" s="44">
        <v>104939.97</v>
      </c>
      <c r="R263" s="28">
        <f>ROUND(([2]Source!FX135/100)*((ROUND([2]Source!AF135*[2]Source!I135, 2)+ROUND([2]Source!AE135*[2]Source!I135, 2))), 2)</f>
        <v>0</v>
      </c>
      <c r="S263" s="28">
        <f>[2]Source!X135</f>
        <v>0</v>
      </c>
      <c r="T263" s="28">
        <f>ROUND(([2]Source!FY135/100)*((ROUND([2]Source!AF135*[2]Source!I135, 2)+ROUND([2]Source!AE135*[2]Source!I135, 2))), 2)</f>
        <v>0</v>
      </c>
      <c r="U263" s="28">
        <f>[2]Source!Y135</f>
        <v>0</v>
      </c>
    </row>
    <row r="264" spans="1:21" x14ac:dyDescent="0.2">
      <c r="A264" s="53"/>
      <c r="B264" s="53"/>
      <c r="C264" s="54" t="s">
        <v>128</v>
      </c>
      <c r="D264" s="53"/>
      <c r="E264" s="53"/>
      <c r="F264" s="53"/>
      <c r="G264" s="53"/>
      <c r="H264" s="53"/>
      <c r="I264" s="53"/>
      <c r="J264" s="53"/>
    </row>
    <row r="265" spans="1:21" ht="15" x14ac:dyDescent="0.25">
      <c r="C265" s="36" t="s">
        <v>34</v>
      </c>
      <c r="G265" s="33">
        <v>15733.13</v>
      </c>
      <c r="H265" s="33"/>
      <c r="I265" s="33">
        <v>104939.97</v>
      </c>
      <c r="J265" s="33"/>
      <c r="O265" s="28">
        <f>G265</f>
        <v>15733.13</v>
      </c>
      <c r="P265" s="28">
        <f>I265</f>
        <v>104939.97</v>
      </c>
    </row>
    <row r="266" spans="1:21" ht="42.75" x14ac:dyDescent="0.2">
      <c r="A266" s="50" t="s">
        <v>127</v>
      </c>
      <c r="B266" s="49" t="s">
        <v>96</v>
      </c>
      <c r="C266" s="49" t="s">
        <v>126</v>
      </c>
      <c r="D266" s="48" t="s">
        <v>113</v>
      </c>
      <c r="E266" s="47">
        <v>3.9E-2</v>
      </c>
      <c r="F266" s="46">
        <v>15292.73</v>
      </c>
      <c r="G266" s="45" t="s">
        <v>49</v>
      </c>
      <c r="H266" s="44">
        <v>596.41999999999996</v>
      </c>
      <c r="I266" s="45">
        <v>6.67</v>
      </c>
      <c r="J266" s="44">
        <v>3978.1</v>
      </c>
      <c r="R266" s="28">
        <f>ROUND(([2]Source!FX136/100)*((ROUND([2]Source!AF136*[2]Source!I136, 2)+ROUND([2]Source!AE136*[2]Source!I136, 2))), 2)</f>
        <v>0</v>
      </c>
      <c r="S266" s="28">
        <f>[2]Source!X136</f>
        <v>0</v>
      </c>
      <c r="T266" s="28">
        <f>ROUND(([2]Source!FY136/100)*((ROUND([2]Source!AF136*[2]Source!I136, 2)+ROUND([2]Source!AE136*[2]Source!I136, 2))), 2)</f>
        <v>0</v>
      </c>
      <c r="U266" s="28">
        <f>[2]Source!Y136</f>
        <v>0</v>
      </c>
    </row>
    <row r="267" spans="1:21" x14ac:dyDescent="0.2">
      <c r="A267" s="53"/>
      <c r="B267" s="53"/>
      <c r="C267" s="54" t="s">
        <v>125</v>
      </c>
      <c r="D267" s="53"/>
      <c r="E267" s="53"/>
      <c r="F267" s="53"/>
      <c r="G267" s="53"/>
      <c r="H267" s="53"/>
      <c r="I267" s="53"/>
      <c r="J267" s="53"/>
    </row>
    <row r="268" spans="1:21" ht="15" x14ac:dyDescent="0.25">
      <c r="C268" s="36" t="s">
        <v>34</v>
      </c>
      <c r="G268" s="33">
        <v>596.41999999999996</v>
      </c>
      <c r="H268" s="33"/>
      <c r="I268" s="33">
        <v>3978.1</v>
      </c>
      <c r="J268" s="33"/>
      <c r="O268" s="28">
        <f>G268</f>
        <v>596.41999999999996</v>
      </c>
      <c r="P268" s="28">
        <f>I268</f>
        <v>3978.1</v>
      </c>
    </row>
    <row r="269" spans="1:21" ht="42.75" x14ac:dyDescent="0.2">
      <c r="A269" s="50" t="s">
        <v>124</v>
      </c>
      <c r="B269" s="49" t="s">
        <v>96</v>
      </c>
      <c r="C269" s="49" t="s">
        <v>123</v>
      </c>
      <c r="D269" s="48" t="s">
        <v>113</v>
      </c>
      <c r="E269" s="47">
        <v>0.17599999999999999</v>
      </c>
      <c r="F269" s="46">
        <v>22238.880000000001</v>
      </c>
      <c r="G269" s="45" t="s">
        <v>49</v>
      </c>
      <c r="H269" s="44">
        <v>3914.04</v>
      </c>
      <c r="I269" s="45">
        <v>6.67</v>
      </c>
      <c r="J269" s="44">
        <v>26106.67</v>
      </c>
      <c r="R269" s="28">
        <f>ROUND(([2]Source!FX137/100)*((ROUND([2]Source!AF137*[2]Source!I137, 2)+ROUND([2]Source!AE137*[2]Source!I137, 2))), 2)</f>
        <v>0</v>
      </c>
      <c r="S269" s="28">
        <f>[2]Source!X137</f>
        <v>0</v>
      </c>
      <c r="T269" s="28">
        <f>ROUND(([2]Source!FY137/100)*((ROUND([2]Source!AF137*[2]Source!I137, 2)+ROUND([2]Source!AE137*[2]Source!I137, 2))), 2)</f>
        <v>0</v>
      </c>
      <c r="U269" s="28">
        <f>[2]Source!Y137</f>
        <v>0</v>
      </c>
    </row>
    <row r="270" spans="1:21" x14ac:dyDescent="0.2">
      <c r="A270" s="53"/>
      <c r="B270" s="53"/>
      <c r="C270" s="54" t="s">
        <v>122</v>
      </c>
      <c r="D270" s="53"/>
      <c r="E270" s="53"/>
      <c r="F270" s="53"/>
      <c r="G270" s="53"/>
      <c r="H270" s="53"/>
      <c r="I270" s="53"/>
      <c r="J270" s="53"/>
    </row>
    <row r="271" spans="1:21" ht="15" x14ac:dyDescent="0.25">
      <c r="C271" s="36" t="s">
        <v>34</v>
      </c>
      <c r="G271" s="33">
        <v>3914.04</v>
      </c>
      <c r="H271" s="33"/>
      <c r="I271" s="33">
        <v>26106.67</v>
      </c>
      <c r="J271" s="33"/>
      <c r="O271" s="28">
        <f>G271</f>
        <v>3914.04</v>
      </c>
      <c r="P271" s="28">
        <f>I271</f>
        <v>26106.67</v>
      </c>
    </row>
    <row r="272" spans="1:21" ht="42.75" x14ac:dyDescent="0.2">
      <c r="A272" s="50" t="s">
        <v>121</v>
      </c>
      <c r="B272" s="49" t="s">
        <v>96</v>
      </c>
      <c r="C272" s="49" t="s">
        <v>120</v>
      </c>
      <c r="D272" s="48" t="s">
        <v>113</v>
      </c>
      <c r="E272" s="47">
        <v>0.24199999999999999</v>
      </c>
      <c r="F272" s="46">
        <v>47476.26</v>
      </c>
      <c r="G272" s="45" t="s">
        <v>49</v>
      </c>
      <c r="H272" s="44">
        <v>11489.25</v>
      </c>
      <c r="I272" s="45">
        <v>6.67</v>
      </c>
      <c r="J272" s="44">
        <v>76633.33</v>
      </c>
      <c r="R272" s="28">
        <f>ROUND(([2]Source!FX138/100)*((ROUND([2]Source!AF138*[2]Source!I138, 2)+ROUND([2]Source!AE138*[2]Source!I138, 2))), 2)</f>
        <v>0</v>
      </c>
      <c r="S272" s="28">
        <f>[2]Source!X138</f>
        <v>0</v>
      </c>
      <c r="T272" s="28">
        <f>ROUND(([2]Source!FY138/100)*((ROUND([2]Source!AF138*[2]Source!I138, 2)+ROUND([2]Source!AE138*[2]Source!I138, 2))), 2)</f>
        <v>0</v>
      </c>
      <c r="U272" s="28">
        <f>[2]Source!Y138</f>
        <v>0</v>
      </c>
    </row>
    <row r="273" spans="1:21" x14ac:dyDescent="0.2">
      <c r="A273" s="53"/>
      <c r="B273" s="53"/>
      <c r="C273" s="54" t="s">
        <v>119</v>
      </c>
      <c r="D273" s="53"/>
      <c r="E273" s="53"/>
      <c r="F273" s="53"/>
      <c r="G273" s="53"/>
      <c r="H273" s="53"/>
      <c r="I273" s="53"/>
      <c r="J273" s="53"/>
    </row>
    <row r="274" spans="1:21" ht="15" x14ac:dyDescent="0.25">
      <c r="C274" s="36" t="s">
        <v>34</v>
      </c>
      <c r="G274" s="33">
        <v>11489.25</v>
      </c>
      <c r="H274" s="33"/>
      <c r="I274" s="33">
        <v>76633.33</v>
      </c>
      <c r="J274" s="33"/>
      <c r="O274" s="28">
        <f>G274</f>
        <v>11489.25</v>
      </c>
      <c r="P274" s="28">
        <f>I274</f>
        <v>76633.33</v>
      </c>
    </row>
    <row r="275" spans="1:21" ht="42.75" x14ac:dyDescent="0.2">
      <c r="A275" s="50" t="s">
        <v>118</v>
      </c>
      <c r="B275" s="49" t="s">
        <v>96</v>
      </c>
      <c r="C275" s="49" t="s">
        <v>117</v>
      </c>
      <c r="D275" s="48" t="s">
        <v>113</v>
      </c>
      <c r="E275" s="47">
        <v>6.5000000000000002E-2</v>
      </c>
      <c r="F275" s="46">
        <v>20239.88</v>
      </c>
      <c r="G275" s="45" t="s">
        <v>49</v>
      </c>
      <c r="H275" s="44">
        <v>1315.59</v>
      </c>
      <c r="I275" s="45">
        <v>6.67</v>
      </c>
      <c r="J275" s="44">
        <v>8775</v>
      </c>
      <c r="R275" s="28">
        <f>ROUND(([2]Source!FX139/100)*((ROUND([2]Source!AF139*[2]Source!I139, 2)+ROUND([2]Source!AE139*[2]Source!I139, 2))), 2)</f>
        <v>0</v>
      </c>
      <c r="S275" s="28">
        <f>[2]Source!X139</f>
        <v>0</v>
      </c>
      <c r="T275" s="28">
        <f>ROUND(([2]Source!FY139/100)*((ROUND([2]Source!AF139*[2]Source!I139, 2)+ROUND([2]Source!AE139*[2]Source!I139, 2))), 2)</f>
        <v>0</v>
      </c>
      <c r="U275" s="28">
        <f>[2]Source!Y139</f>
        <v>0</v>
      </c>
    </row>
    <row r="276" spans="1:21" x14ac:dyDescent="0.2">
      <c r="A276" s="53"/>
      <c r="B276" s="53"/>
      <c r="C276" s="54" t="s">
        <v>116</v>
      </c>
      <c r="D276" s="53"/>
      <c r="E276" s="53"/>
      <c r="F276" s="53"/>
      <c r="G276" s="53"/>
      <c r="H276" s="53"/>
      <c r="I276" s="53"/>
      <c r="J276" s="53"/>
    </row>
    <row r="277" spans="1:21" ht="15" x14ac:dyDescent="0.25">
      <c r="C277" s="36" t="s">
        <v>34</v>
      </c>
      <c r="G277" s="33">
        <v>1315.59</v>
      </c>
      <c r="H277" s="33"/>
      <c r="I277" s="33">
        <v>8775</v>
      </c>
      <c r="J277" s="33"/>
      <c r="O277" s="28">
        <f>G277</f>
        <v>1315.59</v>
      </c>
      <c r="P277" s="28">
        <f>I277</f>
        <v>8775</v>
      </c>
    </row>
    <row r="278" spans="1:21" ht="42.75" x14ac:dyDescent="0.2">
      <c r="A278" s="50" t="s">
        <v>115</v>
      </c>
      <c r="B278" s="49" t="s">
        <v>96</v>
      </c>
      <c r="C278" s="49" t="s">
        <v>114</v>
      </c>
      <c r="D278" s="48" t="s">
        <v>113</v>
      </c>
      <c r="E278" s="47">
        <v>0.188</v>
      </c>
      <c r="F278" s="46">
        <v>43728.14</v>
      </c>
      <c r="G278" s="45" t="s">
        <v>49</v>
      </c>
      <c r="H278" s="44">
        <v>8220.89</v>
      </c>
      <c r="I278" s="45">
        <v>6.67</v>
      </c>
      <c r="J278" s="44">
        <v>54833.34</v>
      </c>
      <c r="R278" s="28">
        <f>ROUND(([2]Source!FX140/100)*((ROUND([2]Source!AF140*[2]Source!I140, 2)+ROUND([2]Source!AE140*[2]Source!I140, 2))), 2)</f>
        <v>0</v>
      </c>
      <c r="S278" s="28">
        <f>[2]Source!X140</f>
        <v>0</v>
      </c>
      <c r="T278" s="28">
        <f>ROUND(([2]Source!FY140/100)*((ROUND([2]Source!AF140*[2]Source!I140, 2)+ROUND([2]Source!AE140*[2]Source!I140, 2))), 2)</f>
        <v>0</v>
      </c>
      <c r="U278" s="28">
        <f>[2]Source!Y140</f>
        <v>0</v>
      </c>
    </row>
    <row r="279" spans="1:21" x14ac:dyDescent="0.2">
      <c r="A279" s="53"/>
      <c r="B279" s="53"/>
      <c r="C279" s="54" t="s">
        <v>112</v>
      </c>
      <c r="D279" s="53"/>
      <c r="E279" s="53"/>
      <c r="F279" s="53"/>
      <c r="G279" s="53"/>
      <c r="H279" s="53"/>
      <c r="I279" s="53"/>
      <c r="J279" s="53"/>
    </row>
    <row r="280" spans="1:21" ht="15" x14ac:dyDescent="0.25">
      <c r="C280" s="36" t="s">
        <v>34</v>
      </c>
      <c r="G280" s="33">
        <v>8220.89</v>
      </c>
      <c r="H280" s="33"/>
      <c r="I280" s="33">
        <v>54833.34</v>
      </c>
      <c r="J280" s="33"/>
      <c r="O280" s="28">
        <f>G280</f>
        <v>8220.89</v>
      </c>
      <c r="P280" s="28">
        <f>I280</f>
        <v>54833.34</v>
      </c>
    </row>
    <row r="281" spans="1:21" ht="42.75" x14ac:dyDescent="0.2">
      <c r="A281" s="43" t="s">
        <v>111</v>
      </c>
      <c r="B281" s="42" t="s">
        <v>96</v>
      </c>
      <c r="C281" s="42" t="s">
        <v>110</v>
      </c>
      <c r="D281" s="41" t="s">
        <v>100</v>
      </c>
      <c r="E281" s="40">
        <v>480</v>
      </c>
      <c r="F281" s="39">
        <v>2.2000000000000002</v>
      </c>
      <c r="G281" s="38" t="s">
        <v>49</v>
      </c>
      <c r="H281" s="37">
        <v>1056</v>
      </c>
      <c r="I281" s="38">
        <v>6.67</v>
      </c>
      <c r="J281" s="37">
        <v>7043.52</v>
      </c>
      <c r="R281" s="28">
        <f>ROUND(([2]Source!FX141/100)*((ROUND([2]Source!AF141*[2]Source!I141, 2)+ROUND([2]Source!AE141*[2]Source!I141, 2))), 2)</f>
        <v>0</v>
      </c>
      <c r="S281" s="28">
        <f>[2]Source!X141</f>
        <v>0</v>
      </c>
      <c r="T281" s="28">
        <f>ROUND(([2]Source!FY141/100)*((ROUND([2]Source!AF141*[2]Source!I141, 2)+ROUND([2]Source!AE141*[2]Source!I141, 2))), 2)</f>
        <v>0</v>
      </c>
      <c r="U281" s="28">
        <f>[2]Source!Y141</f>
        <v>0</v>
      </c>
    </row>
    <row r="282" spans="1:21" ht="15" x14ac:dyDescent="0.25">
      <c r="C282" s="36" t="s">
        <v>34</v>
      </c>
      <c r="G282" s="33">
        <v>1056</v>
      </c>
      <c r="H282" s="33"/>
      <c r="I282" s="33">
        <v>7043.52</v>
      </c>
      <c r="J282" s="33"/>
      <c r="O282" s="28">
        <f>G282</f>
        <v>1056</v>
      </c>
      <c r="P282" s="28">
        <f>I282</f>
        <v>7043.52</v>
      </c>
    </row>
    <row r="283" spans="1:21" ht="42.75" x14ac:dyDescent="0.2">
      <c r="A283" s="43" t="s">
        <v>109</v>
      </c>
      <c r="B283" s="42" t="s">
        <v>96</v>
      </c>
      <c r="C283" s="42" t="s">
        <v>108</v>
      </c>
      <c r="D283" s="41" t="s">
        <v>100</v>
      </c>
      <c r="E283" s="40">
        <v>120</v>
      </c>
      <c r="F283" s="39">
        <v>3.51</v>
      </c>
      <c r="G283" s="38" t="s">
        <v>49</v>
      </c>
      <c r="H283" s="37">
        <v>421.2</v>
      </c>
      <c r="I283" s="38">
        <v>6.67</v>
      </c>
      <c r="J283" s="37">
        <v>2809.4</v>
      </c>
      <c r="R283" s="28">
        <f>ROUND(([2]Source!FX142/100)*((ROUND([2]Source!AF142*[2]Source!I142, 2)+ROUND([2]Source!AE142*[2]Source!I142, 2))), 2)</f>
        <v>0</v>
      </c>
      <c r="S283" s="28">
        <f>[2]Source!X142</f>
        <v>0</v>
      </c>
      <c r="T283" s="28">
        <f>ROUND(([2]Source!FY142/100)*((ROUND([2]Source!AF142*[2]Source!I142, 2)+ROUND([2]Source!AE142*[2]Source!I142, 2))), 2)</f>
        <v>0</v>
      </c>
      <c r="U283" s="28">
        <f>[2]Source!Y142</f>
        <v>0</v>
      </c>
    </row>
    <row r="284" spans="1:21" ht="15" x14ac:dyDescent="0.25">
      <c r="C284" s="36" t="s">
        <v>34</v>
      </c>
      <c r="G284" s="33">
        <v>421.2</v>
      </c>
      <c r="H284" s="33"/>
      <c r="I284" s="33">
        <v>2809.4</v>
      </c>
      <c r="J284" s="33"/>
      <c r="O284" s="28">
        <f>G284</f>
        <v>421.2</v>
      </c>
      <c r="P284" s="28">
        <f>I284</f>
        <v>2809.4</v>
      </c>
    </row>
    <row r="285" spans="1:21" ht="42.75" x14ac:dyDescent="0.2">
      <c r="A285" s="43" t="s">
        <v>107</v>
      </c>
      <c r="B285" s="42" t="s">
        <v>96</v>
      </c>
      <c r="C285" s="42" t="s">
        <v>106</v>
      </c>
      <c r="D285" s="41" t="s">
        <v>100</v>
      </c>
      <c r="E285" s="40">
        <v>6</v>
      </c>
      <c r="F285" s="39">
        <v>7.65</v>
      </c>
      <c r="G285" s="38" t="s">
        <v>49</v>
      </c>
      <c r="H285" s="37">
        <v>45.9</v>
      </c>
      <c r="I285" s="38">
        <v>6.67</v>
      </c>
      <c r="J285" s="37">
        <v>306.14999999999998</v>
      </c>
      <c r="R285" s="28">
        <f>ROUND(([2]Source!FX143/100)*((ROUND([2]Source!AF143*[2]Source!I143, 2)+ROUND([2]Source!AE143*[2]Source!I143, 2))), 2)</f>
        <v>0</v>
      </c>
      <c r="S285" s="28">
        <f>[2]Source!X143</f>
        <v>0</v>
      </c>
      <c r="T285" s="28">
        <f>ROUND(([2]Source!FY143/100)*((ROUND([2]Source!AF143*[2]Source!I143, 2)+ROUND([2]Source!AE143*[2]Source!I143, 2))), 2)</f>
        <v>0</v>
      </c>
      <c r="U285" s="28">
        <f>[2]Source!Y143</f>
        <v>0</v>
      </c>
    </row>
    <row r="286" spans="1:21" ht="15" x14ac:dyDescent="0.25">
      <c r="C286" s="36" t="s">
        <v>34</v>
      </c>
      <c r="G286" s="33">
        <v>45.9</v>
      </c>
      <c r="H286" s="33"/>
      <c r="I286" s="33">
        <v>306.14999999999998</v>
      </c>
      <c r="J286" s="33"/>
      <c r="O286" s="28">
        <f>G286</f>
        <v>45.9</v>
      </c>
      <c r="P286" s="28">
        <f>I286</f>
        <v>306.14999999999998</v>
      </c>
    </row>
    <row r="287" spans="1:21" ht="54" x14ac:dyDescent="0.2">
      <c r="A287" s="43" t="s">
        <v>105</v>
      </c>
      <c r="B287" s="42" t="s">
        <v>96</v>
      </c>
      <c r="C287" s="42" t="s">
        <v>103</v>
      </c>
      <c r="D287" s="41" t="s">
        <v>100</v>
      </c>
      <c r="E287" s="40">
        <v>180</v>
      </c>
      <c r="F287" s="39">
        <v>10.36</v>
      </c>
      <c r="G287" s="38" t="s">
        <v>49</v>
      </c>
      <c r="H287" s="37">
        <v>1864.8</v>
      </c>
      <c r="I287" s="38">
        <v>6.67</v>
      </c>
      <c r="J287" s="37">
        <v>12438.22</v>
      </c>
      <c r="R287" s="28">
        <f>ROUND(([2]Source!FX144/100)*((ROUND([2]Source!AF144*[2]Source!I144, 2)+ROUND([2]Source!AE144*[2]Source!I144, 2))), 2)</f>
        <v>0</v>
      </c>
      <c r="S287" s="28">
        <f>[2]Source!X144</f>
        <v>0</v>
      </c>
      <c r="T287" s="28">
        <f>ROUND(([2]Source!FY144/100)*((ROUND([2]Source!AF144*[2]Source!I144, 2)+ROUND([2]Source!AE144*[2]Source!I144, 2))), 2)</f>
        <v>0</v>
      </c>
      <c r="U287" s="28">
        <f>[2]Source!Y144</f>
        <v>0</v>
      </c>
    </row>
    <row r="288" spans="1:21" ht="15" x14ac:dyDescent="0.25">
      <c r="C288" s="36" t="s">
        <v>34</v>
      </c>
      <c r="G288" s="33">
        <v>1864.8</v>
      </c>
      <c r="H288" s="33"/>
      <c r="I288" s="33">
        <v>12438.22</v>
      </c>
      <c r="J288" s="33"/>
      <c r="O288" s="28">
        <f>G288</f>
        <v>1864.8</v>
      </c>
      <c r="P288" s="28">
        <f>I288</f>
        <v>12438.22</v>
      </c>
    </row>
    <row r="289" spans="1:21" ht="54" x14ac:dyDescent="0.2">
      <c r="A289" s="43" t="s">
        <v>104</v>
      </c>
      <c r="B289" s="42" t="s">
        <v>96</v>
      </c>
      <c r="C289" s="42" t="s">
        <v>103</v>
      </c>
      <c r="D289" s="41" t="s">
        <v>100</v>
      </c>
      <c r="E289" s="40">
        <v>180</v>
      </c>
      <c r="F289" s="39">
        <v>10.36</v>
      </c>
      <c r="G289" s="38" t="s">
        <v>49</v>
      </c>
      <c r="H289" s="37">
        <v>1864.8</v>
      </c>
      <c r="I289" s="38">
        <v>6.67</v>
      </c>
      <c r="J289" s="37">
        <v>12438.22</v>
      </c>
      <c r="R289" s="28">
        <f>ROUND(([2]Source!FX145/100)*((ROUND([2]Source!AF145*[2]Source!I145, 2)+ROUND([2]Source!AE145*[2]Source!I145, 2))), 2)</f>
        <v>0</v>
      </c>
      <c r="S289" s="28">
        <f>[2]Source!X145</f>
        <v>0</v>
      </c>
      <c r="T289" s="28">
        <f>ROUND(([2]Source!FY145/100)*((ROUND([2]Source!AF145*[2]Source!I145, 2)+ROUND([2]Source!AE145*[2]Source!I145, 2))), 2)</f>
        <v>0</v>
      </c>
      <c r="U289" s="28">
        <f>[2]Source!Y145</f>
        <v>0</v>
      </c>
    </row>
    <row r="290" spans="1:21" ht="15" x14ac:dyDescent="0.25">
      <c r="C290" s="36" t="s">
        <v>34</v>
      </c>
      <c r="G290" s="33">
        <v>1864.8</v>
      </c>
      <c r="H290" s="33"/>
      <c r="I290" s="33">
        <v>12438.22</v>
      </c>
      <c r="J290" s="33"/>
      <c r="O290" s="28">
        <f>G290</f>
        <v>1864.8</v>
      </c>
      <c r="P290" s="28">
        <f>I290</f>
        <v>12438.22</v>
      </c>
    </row>
    <row r="291" spans="1:21" ht="42.75" x14ac:dyDescent="0.2">
      <c r="A291" s="43" t="s">
        <v>102</v>
      </c>
      <c r="B291" s="42" t="s">
        <v>96</v>
      </c>
      <c r="C291" s="42" t="s">
        <v>101</v>
      </c>
      <c r="D291" s="41" t="s">
        <v>100</v>
      </c>
      <c r="E291" s="40">
        <v>233</v>
      </c>
      <c r="F291" s="39">
        <v>29.87</v>
      </c>
      <c r="G291" s="38" t="s">
        <v>49</v>
      </c>
      <c r="H291" s="37">
        <v>6959.71</v>
      </c>
      <c r="I291" s="38">
        <v>6.67</v>
      </c>
      <c r="J291" s="37">
        <v>46421.27</v>
      </c>
      <c r="R291" s="28">
        <f>ROUND(([2]Source!FX146/100)*((ROUND([2]Source!AF146*[2]Source!I146, 2)+ROUND([2]Source!AE146*[2]Source!I146, 2))), 2)</f>
        <v>0</v>
      </c>
      <c r="S291" s="28">
        <f>[2]Source!X146</f>
        <v>0</v>
      </c>
      <c r="T291" s="28">
        <f>ROUND(([2]Source!FY146/100)*((ROUND([2]Source!AF146*[2]Source!I146, 2)+ROUND([2]Source!AE146*[2]Source!I146, 2))), 2)</f>
        <v>0</v>
      </c>
      <c r="U291" s="28">
        <f>[2]Source!Y146</f>
        <v>0</v>
      </c>
    </row>
    <row r="292" spans="1:21" ht="15" x14ac:dyDescent="0.25">
      <c r="C292" s="36" t="s">
        <v>34</v>
      </c>
      <c r="G292" s="33">
        <v>6959.71</v>
      </c>
      <c r="H292" s="33"/>
      <c r="I292" s="33">
        <v>46421.27</v>
      </c>
      <c r="J292" s="33"/>
      <c r="O292" s="28">
        <f>G292</f>
        <v>6959.71</v>
      </c>
      <c r="P292" s="28">
        <f>I292</f>
        <v>46421.27</v>
      </c>
    </row>
    <row r="294" spans="1:21" ht="15" x14ac:dyDescent="0.25">
      <c r="A294" s="34" t="s">
        <v>99</v>
      </c>
      <c r="B294" s="34"/>
      <c r="C294" s="34"/>
      <c r="D294" s="34"/>
      <c r="E294" s="34"/>
      <c r="F294" s="34"/>
      <c r="G294" s="33">
        <v>73512.72</v>
      </c>
      <c r="H294" s="33"/>
      <c r="I294" s="33">
        <v>490329.96000000008</v>
      </c>
      <c r="J294" s="33"/>
    </row>
    <row r="298" spans="1:21" ht="16.5" x14ac:dyDescent="0.25">
      <c r="A298" s="51" t="s">
        <v>98</v>
      </c>
      <c r="B298" s="51"/>
      <c r="C298" s="51"/>
      <c r="D298" s="51"/>
      <c r="E298" s="51"/>
      <c r="F298" s="51"/>
      <c r="G298" s="51"/>
      <c r="H298" s="51"/>
      <c r="I298" s="51"/>
      <c r="J298" s="51"/>
    </row>
    <row r="299" spans="1:21" ht="54" x14ac:dyDescent="0.2">
      <c r="A299" s="43" t="s">
        <v>97</v>
      </c>
      <c r="B299" s="42" t="s">
        <v>96</v>
      </c>
      <c r="C299" s="42" t="s">
        <v>95</v>
      </c>
      <c r="D299" s="41" t="s">
        <v>21</v>
      </c>
      <c r="E299" s="40">
        <v>1</v>
      </c>
      <c r="F299" s="39">
        <v>1466807.399</v>
      </c>
      <c r="G299" s="38" t="s">
        <v>49</v>
      </c>
      <c r="H299" s="37">
        <f>F299</f>
        <v>1466807.399</v>
      </c>
      <c r="I299" s="38">
        <v>4.91</v>
      </c>
      <c r="J299" s="37">
        <f>I299*H299</f>
        <v>7202024.3290900001</v>
      </c>
      <c r="M299" s="52">
        <v>7202024.3320000004</v>
      </c>
      <c r="R299" s="28">
        <f>ROUND(([2]Source!FX182/100)*((ROUND([2]Source!AF182*[2]Source!I182, 2)+ROUND([2]Source!AE182*[2]Source!I182, 2))), 2)</f>
        <v>0</v>
      </c>
      <c r="S299" s="28">
        <f>[2]Source!X182</f>
        <v>0</v>
      </c>
      <c r="T299" s="28">
        <f>ROUND(([2]Source!FY182/100)*((ROUND([2]Source!AF182*[2]Source!I182, 2)+ROUND([2]Source!AE182*[2]Source!I182, 2))), 2)</f>
        <v>0</v>
      </c>
      <c r="U299" s="28">
        <f>[2]Source!Y182</f>
        <v>0</v>
      </c>
    </row>
    <row r="300" spans="1:21" ht="15" x14ac:dyDescent="0.25">
      <c r="C300" s="36" t="s">
        <v>34</v>
      </c>
      <c r="G300" s="33">
        <f>H299</f>
        <v>1466807.399</v>
      </c>
      <c r="H300" s="33"/>
      <c r="I300" s="33">
        <f>J299</f>
        <v>7202024.3290900001</v>
      </c>
      <c r="J300" s="33"/>
      <c r="O300" s="28">
        <f>G300</f>
        <v>1466807.399</v>
      </c>
      <c r="P300" s="28">
        <f>I300</f>
        <v>7202024.3290900001</v>
      </c>
    </row>
    <row r="301" spans="1:21" ht="28.5" x14ac:dyDescent="0.2">
      <c r="A301" s="43" t="s">
        <v>94</v>
      </c>
      <c r="B301" s="42" t="s">
        <v>49</v>
      </c>
      <c r="C301" s="42" t="s">
        <v>93</v>
      </c>
      <c r="D301" s="41" t="s">
        <v>50</v>
      </c>
      <c r="E301" s="40">
        <v>1</v>
      </c>
      <c r="F301" s="39"/>
      <c r="G301" s="38"/>
      <c r="H301" s="37"/>
      <c r="I301" s="38" t="s">
        <v>49</v>
      </c>
      <c r="J301" s="37"/>
      <c r="R301" s="28">
        <f>ROUND(([2]Source!FX183/100)*((ROUND([2]Source!AF183*[2]Source!I183, 2)+ROUND([2]Source!AE183*[2]Source!I183, 2))), 2)</f>
        <v>0</v>
      </c>
      <c r="S301" s="28">
        <f>[2]Source!X183</f>
        <v>0</v>
      </c>
      <c r="T301" s="28">
        <f>ROUND(([2]Source!FY183/100)*((ROUND([2]Source!AF183*[2]Source!I183, 2)+ROUND([2]Source!AE183*[2]Source!I183, 2))), 2)</f>
        <v>0</v>
      </c>
      <c r="U301" s="28">
        <f>[2]Source!Y183</f>
        <v>0</v>
      </c>
    </row>
    <row r="302" spans="1:21" ht="15" x14ac:dyDescent="0.25">
      <c r="C302" s="36" t="s">
        <v>34</v>
      </c>
      <c r="G302" s="33">
        <v>0</v>
      </c>
      <c r="H302" s="33"/>
      <c r="I302" s="33">
        <v>0</v>
      </c>
      <c r="J302" s="33"/>
      <c r="O302" s="28">
        <f>G302</f>
        <v>0</v>
      </c>
      <c r="P302" s="28">
        <f>I302</f>
        <v>0</v>
      </c>
    </row>
    <row r="303" spans="1:21" ht="28.5" x14ac:dyDescent="0.2">
      <c r="A303" s="43" t="s">
        <v>92</v>
      </c>
      <c r="B303" s="42" t="s">
        <v>49</v>
      </c>
      <c r="C303" s="42" t="s">
        <v>91</v>
      </c>
      <c r="D303" s="41" t="s">
        <v>50</v>
      </c>
      <c r="E303" s="40">
        <v>1</v>
      </c>
      <c r="F303" s="39"/>
      <c r="G303" s="38"/>
      <c r="H303" s="37"/>
      <c r="I303" s="38" t="s">
        <v>49</v>
      </c>
      <c r="J303" s="37"/>
      <c r="R303" s="28">
        <f>ROUND(([2]Source!FX184/100)*((ROUND([2]Source!AF184*[2]Source!I184, 2)+ROUND([2]Source!AE184*[2]Source!I184, 2))), 2)</f>
        <v>0</v>
      </c>
      <c r="S303" s="28">
        <f>[2]Source!X184</f>
        <v>0</v>
      </c>
      <c r="T303" s="28">
        <f>ROUND(([2]Source!FY184/100)*((ROUND([2]Source!AF184*[2]Source!I184, 2)+ROUND([2]Source!AE184*[2]Source!I184, 2))), 2)</f>
        <v>0</v>
      </c>
      <c r="U303" s="28">
        <f>[2]Source!Y184</f>
        <v>0</v>
      </c>
    </row>
    <row r="304" spans="1:21" ht="15" x14ac:dyDescent="0.25">
      <c r="C304" s="36" t="s">
        <v>34</v>
      </c>
      <c r="G304" s="33">
        <v>0</v>
      </c>
      <c r="H304" s="33"/>
      <c r="I304" s="33">
        <v>0</v>
      </c>
      <c r="J304" s="33"/>
      <c r="O304" s="28">
        <f>G304</f>
        <v>0</v>
      </c>
      <c r="P304" s="28">
        <f>I304</f>
        <v>0</v>
      </c>
    </row>
    <row r="305" spans="1:21" ht="28.5" x14ac:dyDescent="0.2">
      <c r="A305" s="43" t="s">
        <v>90</v>
      </c>
      <c r="B305" s="42" t="s">
        <v>49</v>
      </c>
      <c r="C305" s="42" t="s">
        <v>89</v>
      </c>
      <c r="D305" s="41" t="s">
        <v>50</v>
      </c>
      <c r="E305" s="40">
        <v>1</v>
      </c>
      <c r="F305" s="39"/>
      <c r="G305" s="38"/>
      <c r="H305" s="37"/>
      <c r="I305" s="38" t="s">
        <v>49</v>
      </c>
      <c r="J305" s="37"/>
      <c r="R305" s="28">
        <f>ROUND(([2]Source!FX185/100)*((ROUND([2]Source!AF185*[2]Source!I185, 2)+ROUND([2]Source!AE185*[2]Source!I185, 2))), 2)</f>
        <v>0</v>
      </c>
      <c r="S305" s="28">
        <f>[2]Source!X185</f>
        <v>0</v>
      </c>
      <c r="T305" s="28">
        <f>ROUND(([2]Source!FY185/100)*((ROUND([2]Source!AF185*[2]Source!I185, 2)+ROUND([2]Source!AE185*[2]Source!I185, 2))), 2)</f>
        <v>0</v>
      </c>
      <c r="U305" s="28">
        <f>[2]Source!Y185</f>
        <v>0</v>
      </c>
    </row>
    <row r="306" spans="1:21" ht="15" x14ac:dyDescent="0.25">
      <c r="C306" s="36" t="s">
        <v>34</v>
      </c>
      <c r="G306" s="33">
        <v>0</v>
      </c>
      <c r="H306" s="33"/>
      <c r="I306" s="33">
        <v>0</v>
      </c>
      <c r="J306" s="33"/>
      <c r="O306" s="28">
        <f>G306</f>
        <v>0</v>
      </c>
      <c r="P306" s="28">
        <f>I306</f>
        <v>0</v>
      </c>
    </row>
    <row r="307" spans="1:21" ht="42.75" x14ac:dyDescent="0.2">
      <c r="A307" s="43" t="s">
        <v>88</v>
      </c>
      <c r="B307" s="42" t="s">
        <v>49</v>
      </c>
      <c r="C307" s="42" t="s">
        <v>87</v>
      </c>
      <c r="D307" s="41" t="s">
        <v>50</v>
      </c>
      <c r="E307" s="40">
        <v>1</v>
      </c>
      <c r="F307" s="39"/>
      <c r="G307" s="38"/>
      <c r="H307" s="37"/>
      <c r="I307" s="38" t="s">
        <v>49</v>
      </c>
      <c r="J307" s="37"/>
      <c r="R307" s="28">
        <f>ROUND(([2]Source!FX186/100)*((ROUND([2]Source!AF186*[2]Source!I186, 2)+ROUND([2]Source!AE186*[2]Source!I186, 2))), 2)</f>
        <v>0</v>
      </c>
      <c r="S307" s="28">
        <f>[2]Source!X186</f>
        <v>0</v>
      </c>
      <c r="T307" s="28">
        <f>ROUND(([2]Source!FY186/100)*((ROUND([2]Source!AF186*[2]Source!I186, 2)+ROUND([2]Source!AE186*[2]Source!I186, 2))), 2)</f>
        <v>0</v>
      </c>
      <c r="U307" s="28">
        <f>[2]Source!Y186</f>
        <v>0</v>
      </c>
    </row>
    <row r="308" spans="1:21" ht="15" x14ac:dyDescent="0.25">
      <c r="C308" s="36" t="s">
        <v>34</v>
      </c>
      <c r="G308" s="33">
        <v>0</v>
      </c>
      <c r="H308" s="33"/>
      <c r="I308" s="33">
        <v>0</v>
      </c>
      <c r="J308" s="33"/>
      <c r="O308" s="28">
        <f>G308</f>
        <v>0</v>
      </c>
      <c r="P308" s="28">
        <f>I308</f>
        <v>0</v>
      </c>
    </row>
    <row r="309" spans="1:21" ht="28.5" x14ac:dyDescent="0.2">
      <c r="A309" s="43" t="s">
        <v>86</v>
      </c>
      <c r="B309" s="42" t="s">
        <v>49</v>
      </c>
      <c r="C309" s="42" t="s">
        <v>85</v>
      </c>
      <c r="D309" s="41" t="s">
        <v>50</v>
      </c>
      <c r="E309" s="40">
        <v>1</v>
      </c>
      <c r="F309" s="39"/>
      <c r="G309" s="38"/>
      <c r="H309" s="37"/>
      <c r="I309" s="38" t="s">
        <v>49</v>
      </c>
      <c r="J309" s="37"/>
      <c r="R309" s="28">
        <f>ROUND(([2]Source!FX187/100)*((ROUND([2]Source!AF187*[2]Source!I187, 2)+ROUND([2]Source!AE187*[2]Source!I187, 2))), 2)</f>
        <v>0</v>
      </c>
      <c r="S309" s="28">
        <f>[2]Source!X187</f>
        <v>0</v>
      </c>
      <c r="T309" s="28">
        <f>ROUND(([2]Source!FY187/100)*((ROUND([2]Source!AF187*[2]Source!I187, 2)+ROUND([2]Source!AE187*[2]Source!I187, 2))), 2)</f>
        <v>0</v>
      </c>
      <c r="U309" s="28">
        <f>[2]Source!Y187</f>
        <v>0</v>
      </c>
    </row>
    <row r="310" spans="1:21" ht="15" x14ac:dyDescent="0.25">
      <c r="C310" s="36" t="s">
        <v>34</v>
      </c>
      <c r="G310" s="33">
        <v>0</v>
      </c>
      <c r="H310" s="33"/>
      <c r="I310" s="33">
        <v>0</v>
      </c>
      <c r="J310" s="33"/>
      <c r="O310" s="28">
        <f>G310</f>
        <v>0</v>
      </c>
      <c r="P310" s="28">
        <f>I310</f>
        <v>0</v>
      </c>
    </row>
    <row r="311" spans="1:21" ht="28.5" x14ac:dyDescent="0.2">
      <c r="A311" s="43" t="s">
        <v>84</v>
      </c>
      <c r="B311" s="42" t="s">
        <v>49</v>
      </c>
      <c r="C311" s="42" t="s">
        <v>83</v>
      </c>
      <c r="D311" s="41" t="s">
        <v>50</v>
      </c>
      <c r="E311" s="40">
        <v>2</v>
      </c>
      <c r="F311" s="39"/>
      <c r="G311" s="38"/>
      <c r="H311" s="37"/>
      <c r="I311" s="38" t="s">
        <v>49</v>
      </c>
      <c r="J311" s="37"/>
      <c r="R311" s="28">
        <f>ROUND(([2]Source!FX188/100)*((ROUND([2]Source!AF188*[2]Source!I188, 2)+ROUND([2]Source!AE188*[2]Source!I188, 2))), 2)</f>
        <v>0</v>
      </c>
      <c r="S311" s="28">
        <f>[2]Source!X188</f>
        <v>0</v>
      </c>
      <c r="T311" s="28">
        <f>ROUND(([2]Source!FY188/100)*((ROUND([2]Source!AF188*[2]Source!I188, 2)+ROUND([2]Source!AE188*[2]Source!I188, 2))), 2)</f>
        <v>0</v>
      </c>
      <c r="U311" s="28">
        <f>[2]Source!Y188</f>
        <v>0</v>
      </c>
    </row>
    <row r="312" spans="1:21" ht="15" x14ac:dyDescent="0.25">
      <c r="C312" s="36" t="s">
        <v>34</v>
      </c>
      <c r="G312" s="33">
        <v>0</v>
      </c>
      <c r="H312" s="33"/>
      <c r="I312" s="33">
        <v>0</v>
      </c>
      <c r="J312" s="33"/>
      <c r="O312" s="28">
        <f>G312</f>
        <v>0</v>
      </c>
      <c r="P312" s="28">
        <f>I312</f>
        <v>0</v>
      </c>
    </row>
    <row r="313" spans="1:21" ht="42.75" x14ac:dyDescent="0.2">
      <c r="A313" s="43" t="s">
        <v>82</v>
      </c>
      <c r="B313" s="42" t="s">
        <v>49</v>
      </c>
      <c r="C313" s="42" t="s">
        <v>81</v>
      </c>
      <c r="D313" s="41" t="s">
        <v>21</v>
      </c>
      <c r="E313" s="40">
        <v>3</v>
      </c>
      <c r="F313" s="39"/>
      <c r="G313" s="38"/>
      <c r="H313" s="37"/>
      <c r="I313" s="38" t="s">
        <v>49</v>
      </c>
      <c r="J313" s="37"/>
      <c r="R313" s="28">
        <f>ROUND(([2]Source!FX189/100)*((ROUND([2]Source!AF189*[2]Source!I189, 2)+ROUND([2]Source!AE189*[2]Source!I189, 2))), 2)</f>
        <v>0</v>
      </c>
      <c r="S313" s="28">
        <f>[2]Source!X189</f>
        <v>0</v>
      </c>
      <c r="T313" s="28">
        <f>ROUND(([2]Source!FY189/100)*((ROUND([2]Source!AF189*[2]Source!I189, 2)+ROUND([2]Source!AE189*[2]Source!I189, 2))), 2)</f>
        <v>0</v>
      </c>
      <c r="U313" s="28">
        <f>[2]Source!Y189</f>
        <v>0</v>
      </c>
    </row>
    <row r="314" spans="1:21" ht="15" x14ac:dyDescent="0.25">
      <c r="C314" s="36" t="s">
        <v>34</v>
      </c>
      <c r="G314" s="33">
        <v>0</v>
      </c>
      <c r="H314" s="33"/>
      <c r="I314" s="33">
        <v>0</v>
      </c>
      <c r="J314" s="33"/>
      <c r="O314" s="28">
        <f>G314</f>
        <v>0</v>
      </c>
      <c r="P314" s="28">
        <f>I314</f>
        <v>0</v>
      </c>
    </row>
    <row r="315" spans="1:21" ht="42.75" x14ac:dyDescent="0.2">
      <c r="A315" s="43" t="s">
        <v>80</v>
      </c>
      <c r="B315" s="42" t="s">
        <v>49</v>
      </c>
      <c r="C315" s="42" t="s">
        <v>79</v>
      </c>
      <c r="D315" s="41" t="s">
        <v>21</v>
      </c>
      <c r="E315" s="40">
        <v>3</v>
      </c>
      <c r="F315" s="39"/>
      <c r="G315" s="38"/>
      <c r="H315" s="37"/>
      <c r="I315" s="38" t="s">
        <v>49</v>
      </c>
      <c r="J315" s="37"/>
      <c r="R315" s="28">
        <f>ROUND(([2]Source!FX190/100)*((ROUND([2]Source!AF190*[2]Source!I190, 2)+ROUND([2]Source!AE190*[2]Source!I190, 2))), 2)</f>
        <v>0</v>
      </c>
      <c r="S315" s="28">
        <f>[2]Source!X190</f>
        <v>0</v>
      </c>
      <c r="T315" s="28">
        <f>ROUND(([2]Source!FY190/100)*((ROUND([2]Source!AF190*[2]Source!I190, 2)+ROUND([2]Source!AE190*[2]Source!I190, 2))), 2)</f>
        <v>0</v>
      </c>
      <c r="U315" s="28">
        <f>[2]Source!Y190</f>
        <v>0</v>
      </c>
    </row>
    <row r="316" spans="1:21" ht="15" x14ac:dyDescent="0.25">
      <c r="C316" s="36" t="s">
        <v>34</v>
      </c>
      <c r="G316" s="33">
        <v>0</v>
      </c>
      <c r="H316" s="33"/>
      <c r="I316" s="33">
        <v>0</v>
      </c>
      <c r="J316" s="33"/>
      <c r="O316" s="28">
        <f>G316</f>
        <v>0</v>
      </c>
      <c r="P316" s="28">
        <f>I316</f>
        <v>0</v>
      </c>
    </row>
    <row r="317" spans="1:21" ht="42.75" x14ac:dyDescent="0.2">
      <c r="A317" s="43" t="s">
        <v>78</v>
      </c>
      <c r="B317" s="42" t="s">
        <v>49</v>
      </c>
      <c r="C317" s="42" t="s">
        <v>77</v>
      </c>
      <c r="D317" s="41" t="s">
        <v>21</v>
      </c>
      <c r="E317" s="40">
        <v>12</v>
      </c>
      <c r="F317" s="39"/>
      <c r="G317" s="38"/>
      <c r="H317" s="37"/>
      <c r="I317" s="38" t="s">
        <v>49</v>
      </c>
      <c r="J317" s="37"/>
      <c r="R317" s="28">
        <f>ROUND(([2]Source!FX191/100)*((ROUND([2]Source!AF191*[2]Source!I191, 2)+ROUND([2]Source!AE191*[2]Source!I191, 2))), 2)</f>
        <v>0</v>
      </c>
      <c r="S317" s="28">
        <f>[2]Source!X191</f>
        <v>0</v>
      </c>
      <c r="T317" s="28">
        <f>ROUND(([2]Source!FY191/100)*((ROUND([2]Source!AF191*[2]Source!I191, 2)+ROUND([2]Source!AE191*[2]Source!I191, 2))), 2)</f>
        <v>0</v>
      </c>
      <c r="U317" s="28">
        <f>[2]Source!Y191</f>
        <v>0</v>
      </c>
    </row>
    <row r="318" spans="1:21" ht="15" x14ac:dyDescent="0.25">
      <c r="C318" s="36" t="s">
        <v>34</v>
      </c>
      <c r="G318" s="33">
        <v>0</v>
      </c>
      <c r="H318" s="33"/>
      <c r="I318" s="33">
        <v>0</v>
      </c>
      <c r="J318" s="33"/>
      <c r="O318" s="28">
        <f>G318</f>
        <v>0</v>
      </c>
      <c r="P318" s="28">
        <f>I318</f>
        <v>0</v>
      </c>
    </row>
    <row r="319" spans="1:21" ht="42.75" x14ac:dyDescent="0.2">
      <c r="A319" s="43" t="s">
        <v>76</v>
      </c>
      <c r="B319" s="42" t="s">
        <v>49</v>
      </c>
      <c r="C319" s="42" t="s">
        <v>75</v>
      </c>
      <c r="D319" s="41" t="s">
        <v>21</v>
      </c>
      <c r="E319" s="40">
        <v>1</v>
      </c>
      <c r="F319" s="39"/>
      <c r="G319" s="38"/>
      <c r="H319" s="37"/>
      <c r="I319" s="38" t="s">
        <v>49</v>
      </c>
      <c r="J319" s="37"/>
      <c r="R319" s="28">
        <f>ROUND(([2]Source!FX192/100)*((ROUND([2]Source!AF192*[2]Source!I192, 2)+ROUND([2]Source!AE192*[2]Source!I192, 2))), 2)</f>
        <v>0</v>
      </c>
      <c r="S319" s="28">
        <f>[2]Source!X192</f>
        <v>0</v>
      </c>
      <c r="T319" s="28">
        <f>ROUND(([2]Source!FY192/100)*((ROUND([2]Source!AF192*[2]Source!I192, 2)+ROUND([2]Source!AE192*[2]Source!I192, 2))), 2)</f>
        <v>0</v>
      </c>
      <c r="U319" s="28">
        <f>[2]Source!Y192</f>
        <v>0</v>
      </c>
    </row>
    <row r="320" spans="1:21" ht="15" x14ac:dyDescent="0.25">
      <c r="C320" s="36" t="s">
        <v>34</v>
      </c>
      <c r="G320" s="33">
        <v>0</v>
      </c>
      <c r="H320" s="33"/>
      <c r="I320" s="33">
        <v>0</v>
      </c>
      <c r="J320" s="33"/>
      <c r="O320" s="28">
        <f>G320</f>
        <v>0</v>
      </c>
      <c r="P320" s="28">
        <f>I320</f>
        <v>0</v>
      </c>
    </row>
    <row r="321" spans="1:21" ht="28.5" x14ac:dyDescent="0.2">
      <c r="A321" s="43" t="s">
        <v>74</v>
      </c>
      <c r="B321" s="42" t="s">
        <v>49</v>
      </c>
      <c r="C321" s="42" t="s">
        <v>73</v>
      </c>
      <c r="D321" s="41" t="s">
        <v>50</v>
      </c>
      <c r="E321" s="40">
        <v>1</v>
      </c>
      <c r="F321" s="39"/>
      <c r="G321" s="38"/>
      <c r="H321" s="37"/>
      <c r="I321" s="38" t="s">
        <v>49</v>
      </c>
      <c r="J321" s="37"/>
      <c r="R321" s="28">
        <f>ROUND(([2]Source!FX193/100)*((ROUND([2]Source!AF193*[2]Source!I193, 2)+ROUND([2]Source!AE193*[2]Source!I193, 2))), 2)</f>
        <v>0</v>
      </c>
      <c r="S321" s="28">
        <f>[2]Source!X193</f>
        <v>0</v>
      </c>
      <c r="T321" s="28">
        <f>ROUND(([2]Source!FY193/100)*((ROUND([2]Source!AF193*[2]Source!I193, 2)+ROUND([2]Source!AE193*[2]Source!I193, 2))), 2)</f>
        <v>0</v>
      </c>
      <c r="U321" s="28">
        <f>[2]Source!Y193</f>
        <v>0</v>
      </c>
    </row>
    <row r="322" spans="1:21" ht="15" x14ac:dyDescent="0.25">
      <c r="C322" s="36" t="s">
        <v>34</v>
      </c>
      <c r="G322" s="33">
        <v>0</v>
      </c>
      <c r="H322" s="33"/>
      <c r="I322" s="33">
        <v>0</v>
      </c>
      <c r="J322" s="33"/>
      <c r="O322" s="28">
        <f>G322</f>
        <v>0</v>
      </c>
      <c r="P322" s="28">
        <f>I322</f>
        <v>0</v>
      </c>
    </row>
    <row r="323" spans="1:21" ht="42.75" x14ac:dyDescent="0.2">
      <c r="A323" s="43" t="s">
        <v>72</v>
      </c>
      <c r="B323" s="42" t="s">
        <v>49</v>
      </c>
      <c r="C323" s="42" t="s">
        <v>71</v>
      </c>
      <c r="D323" s="41" t="s">
        <v>50</v>
      </c>
      <c r="E323" s="40">
        <v>1</v>
      </c>
      <c r="F323" s="39"/>
      <c r="G323" s="38"/>
      <c r="H323" s="37"/>
      <c r="I323" s="38" t="s">
        <v>49</v>
      </c>
      <c r="J323" s="37"/>
      <c r="R323" s="28">
        <f>ROUND(([2]Source!FX194/100)*((ROUND([2]Source!AF194*[2]Source!I194, 2)+ROUND([2]Source!AE194*[2]Source!I194, 2))), 2)</f>
        <v>0</v>
      </c>
      <c r="S323" s="28">
        <f>[2]Source!X194</f>
        <v>0</v>
      </c>
      <c r="T323" s="28">
        <f>ROUND(([2]Source!FY194/100)*((ROUND([2]Source!AF194*[2]Source!I194, 2)+ROUND([2]Source!AE194*[2]Source!I194, 2))), 2)</f>
        <v>0</v>
      </c>
      <c r="U323" s="28">
        <f>[2]Source!Y194</f>
        <v>0</v>
      </c>
    </row>
    <row r="324" spans="1:21" ht="15" x14ac:dyDescent="0.25">
      <c r="C324" s="36" t="s">
        <v>34</v>
      </c>
      <c r="G324" s="33">
        <v>0</v>
      </c>
      <c r="H324" s="33"/>
      <c r="I324" s="33">
        <v>0</v>
      </c>
      <c r="J324" s="33"/>
      <c r="O324" s="28">
        <f>G324</f>
        <v>0</v>
      </c>
      <c r="P324" s="28">
        <f>I324</f>
        <v>0</v>
      </c>
    </row>
    <row r="325" spans="1:21" ht="42.75" x14ac:dyDescent="0.2">
      <c r="A325" s="43" t="s">
        <v>70</v>
      </c>
      <c r="B325" s="42" t="s">
        <v>49</v>
      </c>
      <c r="C325" s="42" t="s">
        <v>69</v>
      </c>
      <c r="D325" s="41" t="s">
        <v>50</v>
      </c>
      <c r="E325" s="40">
        <v>1</v>
      </c>
      <c r="F325" s="39"/>
      <c r="G325" s="38"/>
      <c r="H325" s="37"/>
      <c r="I325" s="38" t="s">
        <v>49</v>
      </c>
      <c r="J325" s="37"/>
      <c r="R325" s="28">
        <f>ROUND(([2]Source!FX195/100)*((ROUND([2]Source!AF195*[2]Source!I195, 2)+ROUND([2]Source!AE195*[2]Source!I195, 2))), 2)</f>
        <v>0</v>
      </c>
      <c r="S325" s="28">
        <f>[2]Source!X195</f>
        <v>0</v>
      </c>
      <c r="T325" s="28">
        <f>ROUND(([2]Source!FY195/100)*((ROUND([2]Source!AF195*[2]Source!I195, 2)+ROUND([2]Source!AE195*[2]Source!I195, 2))), 2)</f>
        <v>0</v>
      </c>
      <c r="U325" s="28">
        <f>[2]Source!Y195</f>
        <v>0</v>
      </c>
    </row>
    <row r="326" spans="1:21" ht="15" x14ac:dyDescent="0.25">
      <c r="C326" s="36" t="s">
        <v>34</v>
      </c>
      <c r="G326" s="33">
        <v>0</v>
      </c>
      <c r="H326" s="33"/>
      <c r="I326" s="33">
        <v>0</v>
      </c>
      <c r="J326" s="33"/>
      <c r="O326" s="28">
        <f>G326</f>
        <v>0</v>
      </c>
      <c r="P326" s="28">
        <f>I326</f>
        <v>0</v>
      </c>
    </row>
    <row r="327" spans="1:21" ht="42.75" x14ac:dyDescent="0.2">
      <c r="A327" s="43" t="s">
        <v>68</v>
      </c>
      <c r="B327" s="42" t="s">
        <v>49</v>
      </c>
      <c r="C327" s="42" t="s">
        <v>67</v>
      </c>
      <c r="D327" s="41" t="s">
        <v>50</v>
      </c>
      <c r="E327" s="40">
        <v>1</v>
      </c>
      <c r="F327" s="39"/>
      <c r="G327" s="38"/>
      <c r="H327" s="37"/>
      <c r="I327" s="38" t="s">
        <v>49</v>
      </c>
      <c r="J327" s="37"/>
      <c r="R327" s="28">
        <f>ROUND(([2]Source!FX196/100)*((ROUND([2]Source!AF196*[2]Source!I196, 2)+ROUND([2]Source!AE196*[2]Source!I196, 2))), 2)</f>
        <v>0</v>
      </c>
      <c r="S327" s="28">
        <f>[2]Source!X196</f>
        <v>0</v>
      </c>
      <c r="T327" s="28">
        <f>ROUND(([2]Source!FY196/100)*((ROUND([2]Source!AF196*[2]Source!I196, 2)+ROUND([2]Source!AE196*[2]Source!I196, 2))), 2)</f>
        <v>0</v>
      </c>
      <c r="U327" s="28">
        <f>[2]Source!Y196</f>
        <v>0</v>
      </c>
    </row>
    <row r="328" spans="1:21" ht="15" x14ac:dyDescent="0.25">
      <c r="C328" s="36" t="s">
        <v>34</v>
      </c>
      <c r="G328" s="33">
        <v>0</v>
      </c>
      <c r="H328" s="33"/>
      <c r="I328" s="33">
        <v>0</v>
      </c>
      <c r="J328" s="33"/>
      <c r="O328" s="28">
        <f>G328</f>
        <v>0</v>
      </c>
      <c r="P328" s="28">
        <f>I328</f>
        <v>0</v>
      </c>
    </row>
    <row r="329" spans="1:21" ht="28.5" x14ac:dyDescent="0.2">
      <c r="A329" s="43" t="s">
        <v>66</v>
      </c>
      <c r="B329" s="42" t="s">
        <v>49</v>
      </c>
      <c r="C329" s="42" t="s">
        <v>65</v>
      </c>
      <c r="D329" s="41" t="s">
        <v>50</v>
      </c>
      <c r="E329" s="40">
        <v>1</v>
      </c>
      <c r="F329" s="39"/>
      <c r="G329" s="38"/>
      <c r="H329" s="37"/>
      <c r="I329" s="38" t="s">
        <v>49</v>
      </c>
      <c r="J329" s="37"/>
      <c r="R329" s="28">
        <f>ROUND(([2]Source!FX197/100)*((ROUND([2]Source!AF197*[2]Source!I197, 2)+ROUND([2]Source!AE197*[2]Source!I197, 2))), 2)</f>
        <v>0</v>
      </c>
      <c r="S329" s="28">
        <f>[2]Source!X197</f>
        <v>0</v>
      </c>
      <c r="T329" s="28">
        <f>ROUND(([2]Source!FY197/100)*((ROUND([2]Source!AF197*[2]Source!I197, 2)+ROUND([2]Source!AE197*[2]Source!I197, 2))), 2)</f>
        <v>0</v>
      </c>
      <c r="U329" s="28">
        <f>[2]Source!Y197</f>
        <v>0</v>
      </c>
    </row>
    <row r="330" spans="1:21" ht="15" x14ac:dyDescent="0.25">
      <c r="C330" s="36" t="s">
        <v>34</v>
      </c>
      <c r="G330" s="33">
        <v>0</v>
      </c>
      <c r="H330" s="33"/>
      <c r="I330" s="33">
        <v>0</v>
      </c>
      <c r="J330" s="33"/>
      <c r="O330" s="28">
        <f>G330</f>
        <v>0</v>
      </c>
      <c r="P330" s="28">
        <f>I330</f>
        <v>0</v>
      </c>
    </row>
    <row r="331" spans="1:21" ht="28.5" x14ac:dyDescent="0.2">
      <c r="A331" s="43" t="s">
        <v>64</v>
      </c>
      <c r="B331" s="42" t="s">
        <v>49</v>
      </c>
      <c r="C331" s="42" t="s">
        <v>63</v>
      </c>
      <c r="D331" s="41" t="s">
        <v>50</v>
      </c>
      <c r="E331" s="40">
        <v>1</v>
      </c>
      <c r="F331" s="39"/>
      <c r="G331" s="38"/>
      <c r="H331" s="37"/>
      <c r="I331" s="38" t="s">
        <v>49</v>
      </c>
      <c r="J331" s="37"/>
      <c r="R331" s="28">
        <f>ROUND(([2]Source!FX198/100)*((ROUND([2]Source!AF198*[2]Source!I198, 2)+ROUND([2]Source!AE198*[2]Source!I198, 2))), 2)</f>
        <v>0</v>
      </c>
      <c r="S331" s="28">
        <f>[2]Source!X198</f>
        <v>0</v>
      </c>
      <c r="T331" s="28">
        <f>ROUND(([2]Source!FY198/100)*((ROUND([2]Source!AF198*[2]Source!I198, 2)+ROUND([2]Source!AE198*[2]Source!I198, 2))), 2)</f>
        <v>0</v>
      </c>
      <c r="U331" s="28">
        <f>[2]Source!Y198</f>
        <v>0</v>
      </c>
    </row>
    <row r="332" spans="1:21" ht="15" x14ac:dyDescent="0.25">
      <c r="C332" s="36" t="s">
        <v>34</v>
      </c>
      <c r="G332" s="33">
        <v>0</v>
      </c>
      <c r="H332" s="33"/>
      <c r="I332" s="33">
        <v>0</v>
      </c>
      <c r="J332" s="33"/>
      <c r="O332" s="28">
        <f>G332</f>
        <v>0</v>
      </c>
      <c r="P332" s="28">
        <f>I332</f>
        <v>0</v>
      </c>
    </row>
    <row r="333" spans="1:21" ht="28.5" x14ac:dyDescent="0.2">
      <c r="A333" s="43" t="s">
        <v>62</v>
      </c>
      <c r="B333" s="42" t="s">
        <v>49</v>
      </c>
      <c r="C333" s="42" t="s">
        <v>61</v>
      </c>
      <c r="D333" s="41" t="s">
        <v>50</v>
      </c>
      <c r="E333" s="40">
        <v>1</v>
      </c>
      <c r="F333" s="39"/>
      <c r="G333" s="38"/>
      <c r="H333" s="37"/>
      <c r="I333" s="38" t="s">
        <v>49</v>
      </c>
      <c r="J333" s="37"/>
      <c r="R333" s="28">
        <f>ROUND(([2]Source!FX199/100)*((ROUND([2]Source!AF199*[2]Source!I199, 2)+ROUND([2]Source!AE199*[2]Source!I199, 2))), 2)</f>
        <v>0</v>
      </c>
      <c r="S333" s="28">
        <f>[2]Source!X199</f>
        <v>0</v>
      </c>
      <c r="T333" s="28">
        <f>ROUND(([2]Source!FY199/100)*((ROUND([2]Source!AF199*[2]Source!I199, 2)+ROUND([2]Source!AE199*[2]Source!I199, 2))), 2)</f>
        <v>0</v>
      </c>
      <c r="U333" s="28">
        <f>[2]Source!Y199</f>
        <v>0</v>
      </c>
    </row>
    <row r="334" spans="1:21" ht="15" x14ac:dyDescent="0.25">
      <c r="C334" s="36" t="s">
        <v>34</v>
      </c>
      <c r="G334" s="33">
        <v>0</v>
      </c>
      <c r="H334" s="33"/>
      <c r="I334" s="33">
        <v>0</v>
      </c>
      <c r="J334" s="33"/>
      <c r="O334" s="28">
        <f>G334</f>
        <v>0</v>
      </c>
      <c r="P334" s="28">
        <f>I334</f>
        <v>0</v>
      </c>
    </row>
    <row r="335" spans="1:21" ht="28.5" x14ac:dyDescent="0.2">
      <c r="A335" s="43" t="s">
        <v>60</v>
      </c>
      <c r="B335" s="42" t="s">
        <v>49</v>
      </c>
      <c r="C335" s="42" t="s">
        <v>59</v>
      </c>
      <c r="D335" s="41" t="s">
        <v>50</v>
      </c>
      <c r="E335" s="40">
        <v>2</v>
      </c>
      <c r="F335" s="39"/>
      <c r="G335" s="38"/>
      <c r="H335" s="37"/>
      <c r="I335" s="38" t="s">
        <v>49</v>
      </c>
      <c r="J335" s="37"/>
      <c r="R335" s="28">
        <f>ROUND(([2]Source!FX200/100)*((ROUND([2]Source!AF200*[2]Source!I200, 2)+ROUND([2]Source!AE200*[2]Source!I200, 2))), 2)</f>
        <v>0</v>
      </c>
      <c r="S335" s="28">
        <f>[2]Source!X200</f>
        <v>0</v>
      </c>
      <c r="T335" s="28">
        <f>ROUND(([2]Source!FY200/100)*((ROUND([2]Source!AF200*[2]Source!I200, 2)+ROUND([2]Source!AE200*[2]Source!I200, 2))), 2)</f>
        <v>0</v>
      </c>
      <c r="U335" s="28">
        <f>[2]Source!Y200</f>
        <v>0</v>
      </c>
    </row>
    <row r="336" spans="1:21" ht="15" x14ac:dyDescent="0.25">
      <c r="C336" s="36" t="s">
        <v>34</v>
      </c>
      <c r="G336" s="33">
        <v>0</v>
      </c>
      <c r="H336" s="33"/>
      <c r="I336" s="33">
        <v>0</v>
      </c>
      <c r="J336" s="33"/>
      <c r="O336" s="28">
        <f>G336</f>
        <v>0</v>
      </c>
      <c r="P336" s="28">
        <f>I336</f>
        <v>0</v>
      </c>
    </row>
    <row r="337" spans="1:21" ht="42.75" x14ac:dyDescent="0.2">
      <c r="A337" s="43" t="s">
        <v>58</v>
      </c>
      <c r="B337" s="42" t="s">
        <v>49</v>
      </c>
      <c r="C337" s="42" t="s">
        <v>57</v>
      </c>
      <c r="D337" s="41" t="s">
        <v>50</v>
      </c>
      <c r="E337" s="40">
        <v>1</v>
      </c>
      <c r="F337" s="39"/>
      <c r="G337" s="38"/>
      <c r="H337" s="37"/>
      <c r="I337" s="38" t="s">
        <v>49</v>
      </c>
      <c r="J337" s="37"/>
      <c r="R337" s="28">
        <f>ROUND(([2]Source!FX201/100)*((ROUND([2]Source!AF201*[2]Source!I201, 2)+ROUND([2]Source!AE201*[2]Source!I201, 2))), 2)</f>
        <v>0</v>
      </c>
      <c r="S337" s="28">
        <f>[2]Source!X201</f>
        <v>0</v>
      </c>
      <c r="T337" s="28">
        <f>ROUND(([2]Source!FY201/100)*((ROUND([2]Source!AF201*[2]Source!I201, 2)+ROUND([2]Source!AE201*[2]Source!I201, 2))), 2)</f>
        <v>0</v>
      </c>
      <c r="U337" s="28">
        <f>[2]Source!Y201</f>
        <v>0</v>
      </c>
    </row>
    <row r="338" spans="1:21" ht="15" x14ac:dyDescent="0.25">
      <c r="C338" s="36" t="s">
        <v>34</v>
      </c>
      <c r="G338" s="33">
        <v>0</v>
      </c>
      <c r="H338" s="33"/>
      <c r="I338" s="33">
        <v>0</v>
      </c>
      <c r="J338" s="33"/>
      <c r="O338" s="28">
        <f>G338</f>
        <v>0</v>
      </c>
      <c r="P338" s="28">
        <f>I338</f>
        <v>0</v>
      </c>
    </row>
    <row r="339" spans="1:21" ht="28.5" x14ac:dyDescent="0.2">
      <c r="A339" s="43" t="s">
        <v>56</v>
      </c>
      <c r="B339" s="42" t="s">
        <v>49</v>
      </c>
      <c r="C339" s="42" t="s">
        <v>55</v>
      </c>
      <c r="D339" s="41" t="s">
        <v>50</v>
      </c>
      <c r="E339" s="40">
        <v>1</v>
      </c>
      <c r="F339" s="39"/>
      <c r="G339" s="38"/>
      <c r="H339" s="37"/>
      <c r="I339" s="38" t="s">
        <v>49</v>
      </c>
      <c r="J339" s="37"/>
      <c r="R339" s="28">
        <f>ROUND(([2]Source!FX202/100)*((ROUND([2]Source!AF202*[2]Source!I202, 2)+ROUND([2]Source!AE202*[2]Source!I202, 2))), 2)</f>
        <v>0</v>
      </c>
      <c r="S339" s="28">
        <f>[2]Source!X202</f>
        <v>0</v>
      </c>
      <c r="T339" s="28">
        <f>ROUND(([2]Source!FY202/100)*((ROUND([2]Source!AF202*[2]Source!I202, 2)+ROUND([2]Source!AE202*[2]Source!I202, 2))), 2)</f>
        <v>0</v>
      </c>
      <c r="U339" s="28">
        <f>[2]Source!Y202</f>
        <v>0</v>
      </c>
    </row>
    <row r="340" spans="1:21" ht="15" x14ac:dyDescent="0.25">
      <c r="C340" s="36" t="s">
        <v>34</v>
      </c>
      <c r="G340" s="33">
        <v>0</v>
      </c>
      <c r="H340" s="33"/>
      <c r="I340" s="33">
        <v>0</v>
      </c>
      <c r="J340" s="33"/>
      <c r="O340" s="28">
        <f>G340</f>
        <v>0</v>
      </c>
      <c r="P340" s="28">
        <f>I340</f>
        <v>0</v>
      </c>
    </row>
    <row r="341" spans="1:21" ht="28.5" x14ac:dyDescent="0.2">
      <c r="A341" s="43" t="s">
        <v>54</v>
      </c>
      <c r="B341" s="42" t="s">
        <v>49</v>
      </c>
      <c r="C341" s="42" t="s">
        <v>53</v>
      </c>
      <c r="D341" s="41" t="s">
        <v>50</v>
      </c>
      <c r="E341" s="40">
        <v>1</v>
      </c>
      <c r="F341" s="39"/>
      <c r="G341" s="38"/>
      <c r="H341" s="37"/>
      <c r="I341" s="38" t="s">
        <v>49</v>
      </c>
      <c r="J341" s="37"/>
      <c r="R341" s="28">
        <f>ROUND(([2]Source!FX203/100)*((ROUND([2]Source!AF203*[2]Source!I203, 2)+ROUND([2]Source!AE203*[2]Source!I203, 2))), 2)</f>
        <v>0</v>
      </c>
      <c r="S341" s="28">
        <f>[2]Source!X203</f>
        <v>0</v>
      </c>
      <c r="T341" s="28">
        <f>ROUND(([2]Source!FY203/100)*((ROUND([2]Source!AF203*[2]Source!I203, 2)+ROUND([2]Source!AE203*[2]Source!I203, 2))), 2)</f>
        <v>0</v>
      </c>
      <c r="U341" s="28">
        <f>[2]Source!Y203</f>
        <v>0</v>
      </c>
    </row>
    <row r="342" spans="1:21" ht="15" x14ac:dyDescent="0.25">
      <c r="C342" s="36" t="s">
        <v>34</v>
      </c>
      <c r="G342" s="33">
        <v>0</v>
      </c>
      <c r="H342" s="33"/>
      <c r="I342" s="33">
        <v>0</v>
      </c>
      <c r="J342" s="33"/>
      <c r="O342" s="28">
        <f>G342</f>
        <v>0</v>
      </c>
      <c r="P342" s="28">
        <f>I342</f>
        <v>0</v>
      </c>
    </row>
    <row r="343" spans="1:21" ht="28.5" x14ac:dyDescent="0.2">
      <c r="A343" s="43" t="s">
        <v>52</v>
      </c>
      <c r="B343" s="42" t="s">
        <v>49</v>
      </c>
      <c r="C343" s="42" t="s">
        <v>51</v>
      </c>
      <c r="D343" s="41" t="s">
        <v>50</v>
      </c>
      <c r="E343" s="40">
        <v>1</v>
      </c>
      <c r="F343" s="39"/>
      <c r="G343" s="38"/>
      <c r="H343" s="37"/>
      <c r="I343" s="38" t="s">
        <v>49</v>
      </c>
      <c r="J343" s="37"/>
      <c r="R343" s="28">
        <f>ROUND(([2]Source!FX204/100)*((ROUND([2]Source!AF204*[2]Source!I204, 2)+ROUND([2]Source!AE204*[2]Source!I204, 2))), 2)</f>
        <v>0</v>
      </c>
      <c r="S343" s="28">
        <f>[2]Source!X204</f>
        <v>0</v>
      </c>
      <c r="T343" s="28">
        <f>ROUND(([2]Source!FY204/100)*((ROUND([2]Source!AF204*[2]Source!I204, 2)+ROUND([2]Source!AE204*[2]Source!I204, 2))), 2)</f>
        <v>0</v>
      </c>
      <c r="U343" s="28">
        <f>[2]Source!Y204</f>
        <v>0</v>
      </c>
    </row>
    <row r="344" spans="1:21" ht="15" x14ac:dyDescent="0.25">
      <c r="C344" s="36" t="s">
        <v>34</v>
      </c>
      <c r="G344" s="33">
        <v>0</v>
      </c>
      <c r="H344" s="33"/>
      <c r="I344" s="33">
        <v>0</v>
      </c>
      <c r="J344" s="33"/>
      <c r="O344" s="28">
        <f>G344</f>
        <v>0</v>
      </c>
      <c r="P344" s="28">
        <f>I344</f>
        <v>0</v>
      </c>
    </row>
    <row r="346" spans="1:21" ht="15" x14ac:dyDescent="0.25">
      <c r="A346" s="34" t="s">
        <v>48</v>
      </c>
      <c r="B346" s="34"/>
      <c r="C346" s="34"/>
      <c r="D346" s="34"/>
      <c r="E346" s="34"/>
      <c r="F346" s="34"/>
      <c r="G346" s="33">
        <f>G300</f>
        <v>1466807.399</v>
      </c>
      <c r="H346" s="33"/>
      <c r="I346" s="33">
        <f>I300</f>
        <v>7202024.3290900001</v>
      </c>
      <c r="J346" s="33"/>
    </row>
    <row r="350" spans="1:21" ht="16.5" x14ac:dyDescent="0.25">
      <c r="A350" s="51" t="s">
        <v>47</v>
      </c>
      <c r="B350" s="51"/>
      <c r="C350" s="51"/>
      <c r="D350" s="51"/>
      <c r="E350" s="51"/>
      <c r="F350" s="51"/>
      <c r="G350" s="51"/>
      <c r="H350" s="51"/>
      <c r="I350" s="51"/>
      <c r="J350" s="51"/>
    </row>
    <row r="351" spans="1:21" ht="85.5" x14ac:dyDescent="0.2">
      <c r="A351" s="50" t="s">
        <v>46</v>
      </c>
      <c r="B351" s="49" t="s">
        <v>45</v>
      </c>
      <c r="C351" s="49" t="s">
        <v>44</v>
      </c>
      <c r="D351" s="48" t="s">
        <v>43</v>
      </c>
      <c r="E351" s="47">
        <v>1</v>
      </c>
      <c r="F351" s="46"/>
      <c r="G351" s="45"/>
      <c r="H351" s="44"/>
      <c r="I351" s="45" t="s">
        <v>42</v>
      </c>
      <c r="J351" s="44"/>
      <c r="R351" s="28">
        <f>ROUND(([2]Source!FX240/100)*((ROUND([2]Source!AF240*[2]Source!I240, 2)+ROUND([2]Source!AE240*[2]Source!I240, 2))), 2)</f>
        <v>18425.41</v>
      </c>
      <c r="S351" s="28">
        <f>[2]Source!X240</f>
        <v>169145.21</v>
      </c>
      <c r="T351" s="28">
        <f>ROUND(([2]Source!FY240/100)*((ROUND([2]Source!AF240*[2]Source!I240, 2)+ROUND([2]Source!AE240*[2]Source!I240, 2))), 2)</f>
        <v>11338.71</v>
      </c>
      <c r="U351" s="28">
        <f>[2]Source!Y240</f>
        <v>104089.36</v>
      </c>
    </row>
    <row r="352" spans="1:21" ht="14.25" x14ac:dyDescent="0.2">
      <c r="A352" s="50"/>
      <c r="B352" s="49"/>
      <c r="C352" s="49" t="s">
        <v>41</v>
      </c>
      <c r="D352" s="48"/>
      <c r="E352" s="47"/>
      <c r="F352" s="46">
        <v>35433.47</v>
      </c>
      <c r="G352" s="45" t="s">
        <v>35</v>
      </c>
      <c r="H352" s="44">
        <v>28346.78</v>
      </c>
      <c r="I352" s="45">
        <v>9.18</v>
      </c>
      <c r="J352" s="44">
        <v>260223.4</v>
      </c>
      <c r="Q352" s="28">
        <f>ROUND([2]Source!AF240*[2]Source!I240, 2)</f>
        <v>28346.78</v>
      </c>
    </row>
    <row r="353" spans="1:16" ht="14.25" x14ac:dyDescent="0.2">
      <c r="A353" s="50"/>
      <c r="B353" s="49"/>
      <c r="C353" s="49" t="s">
        <v>40</v>
      </c>
      <c r="D353" s="48" t="s">
        <v>38</v>
      </c>
      <c r="E353" s="47">
        <v>65</v>
      </c>
      <c r="F353" s="46"/>
      <c r="G353" s="45"/>
      <c r="H353" s="44">
        <v>18425.41</v>
      </c>
      <c r="I353" s="45">
        <v>65</v>
      </c>
      <c r="J353" s="44">
        <v>169145.21</v>
      </c>
    </row>
    <row r="354" spans="1:16" ht="14.25" x14ac:dyDescent="0.2">
      <c r="A354" s="50"/>
      <c r="B354" s="49"/>
      <c r="C354" s="49" t="s">
        <v>39</v>
      </c>
      <c r="D354" s="48" t="s">
        <v>38</v>
      </c>
      <c r="E354" s="47">
        <v>40</v>
      </c>
      <c r="F354" s="46"/>
      <c r="G354" s="45"/>
      <c r="H354" s="44">
        <v>11338.71</v>
      </c>
      <c r="I354" s="45">
        <v>40</v>
      </c>
      <c r="J354" s="44">
        <v>104089.36</v>
      </c>
    </row>
    <row r="355" spans="1:16" ht="14.25" x14ac:dyDescent="0.2">
      <c r="A355" s="43"/>
      <c r="B355" s="42"/>
      <c r="C355" s="42" t="s">
        <v>37</v>
      </c>
      <c r="D355" s="41" t="s">
        <v>36</v>
      </c>
      <c r="E355" s="40">
        <v>1263</v>
      </c>
      <c r="F355" s="39"/>
      <c r="G355" s="38" t="s">
        <v>35</v>
      </c>
      <c r="H355" s="37">
        <v>1010.4000000000001</v>
      </c>
      <c r="I355" s="38"/>
      <c r="J355" s="37"/>
    </row>
    <row r="356" spans="1:16" ht="15" x14ac:dyDescent="0.25">
      <c r="C356" s="36" t="s">
        <v>34</v>
      </c>
      <c r="G356" s="33">
        <v>58110.899999999994</v>
      </c>
      <c r="H356" s="33"/>
      <c r="I356" s="33">
        <v>533457.97</v>
      </c>
      <c r="J356" s="33"/>
      <c r="O356" s="35">
        <f>G356</f>
        <v>58110.899999999994</v>
      </c>
      <c r="P356" s="35">
        <f>I356</f>
        <v>533457.97</v>
      </c>
    </row>
    <row r="358" spans="1:16" ht="15" x14ac:dyDescent="0.25">
      <c r="A358" s="34" t="s">
        <v>33</v>
      </c>
      <c r="B358" s="34"/>
      <c r="C358" s="34"/>
      <c r="D358" s="34"/>
      <c r="E358" s="34"/>
      <c r="F358" s="34"/>
      <c r="G358" s="33">
        <v>58110.899999999994</v>
      </c>
      <c r="H358" s="33"/>
      <c r="I358" s="33">
        <v>533457.97</v>
      </c>
      <c r="J358" s="33"/>
    </row>
    <row r="362" spans="1:16" ht="15" x14ac:dyDescent="0.25">
      <c r="A362" s="34" t="s">
        <v>32</v>
      </c>
      <c r="B362" s="34"/>
      <c r="C362" s="34"/>
      <c r="D362" s="34"/>
      <c r="E362" s="34"/>
      <c r="F362" s="34"/>
      <c r="G362" s="33"/>
      <c r="H362" s="33"/>
      <c r="I362" s="33">
        <f>SUM(I358,I346,I294,I187,I36)</f>
        <v>8584999.9890899993</v>
      </c>
      <c r="J362" s="33"/>
    </row>
    <row r="367" spans="1:16" ht="14.25" x14ac:dyDescent="0.2">
      <c r="A367" s="32" t="s">
        <v>31</v>
      </c>
      <c r="B367" s="32"/>
      <c r="C367" s="31" t="s">
        <v>29</v>
      </c>
      <c r="D367" s="31"/>
      <c r="E367" s="31"/>
      <c r="F367" s="31"/>
      <c r="G367" s="31"/>
      <c r="H367" s="29" t="s">
        <v>29</v>
      </c>
      <c r="I367" s="29"/>
      <c r="J367" s="29"/>
    </row>
    <row r="368" spans="1:16" ht="14.25" x14ac:dyDescent="0.2">
      <c r="A368" s="29"/>
      <c r="B368" s="29"/>
      <c r="C368" s="30" t="s">
        <v>28</v>
      </c>
      <c r="D368" s="30"/>
      <c r="E368" s="30"/>
      <c r="F368" s="30"/>
      <c r="G368" s="30"/>
      <c r="H368" s="29"/>
      <c r="I368" s="29"/>
      <c r="J368" s="29"/>
    </row>
    <row r="369" spans="1:10" ht="14.25" x14ac:dyDescent="0.2">
      <c r="A369" s="29"/>
      <c r="B369" s="29"/>
      <c r="C369" s="29"/>
      <c r="D369" s="29"/>
      <c r="E369" s="29"/>
      <c r="F369" s="29"/>
      <c r="G369" s="29"/>
      <c r="H369" s="29"/>
      <c r="I369" s="29"/>
      <c r="J369" s="29"/>
    </row>
    <row r="370" spans="1:10" ht="14.25" x14ac:dyDescent="0.2">
      <c r="A370" s="32" t="s">
        <v>30</v>
      </c>
      <c r="B370" s="32"/>
      <c r="C370" s="31" t="s">
        <v>29</v>
      </c>
      <c r="D370" s="31"/>
      <c r="E370" s="31"/>
      <c r="F370" s="31"/>
      <c r="G370" s="31"/>
      <c r="H370" s="29" t="s">
        <v>29</v>
      </c>
      <c r="I370" s="29"/>
      <c r="J370" s="29"/>
    </row>
    <row r="371" spans="1:10" ht="14.25" x14ac:dyDescent="0.2">
      <c r="A371" s="29"/>
      <c r="B371" s="29"/>
      <c r="C371" s="30" t="s">
        <v>28</v>
      </c>
      <c r="D371" s="30"/>
      <c r="E371" s="30"/>
      <c r="F371" s="30"/>
      <c r="G371" s="30"/>
      <c r="H371" s="29"/>
      <c r="I371" s="29"/>
      <c r="J371" s="29"/>
    </row>
  </sheetData>
  <mergeCells count="215">
    <mergeCell ref="I34:J34"/>
    <mergeCell ref="G34:H34"/>
    <mergeCell ref="K18:L18"/>
    <mergeCell ref="A3:J3"/>
    <mergeCell ref="A4:J4"/>
    <mergeCell ref="A6:J6"/>
    <mergeCell ref="A7:J7"/>
    <mergeCell ref="A9:J9"/>
    <mergeCell ref="A11:J11"/>
    <mergeCell ref="A36:F36"/>
    <mergeCell ref="I36:J36"/>
    <mergeCell ref="G36:H36"/>
    <mergeCell ref="A40:J40"/>
    <mergeCell ref="A12:J12"/>
    <mergeCell ref="A14:J14"/>
    <mergeCell ref="E18:G18"/>
    <mergeCell ref="E19:G19"/>
    <mergeCell ref="E20:G20"/>
    <mergeCell ref="A26:J26"/>
    <mergeCell ref="I49:J49"/>
    <mergeCell ref="G49:H49"/>
    <mergeCell ref="I58:J58"/>
    <mergeCell ref="G58:H58"/>
    <mergeCell ref="I66:J66"/>
    <mergeCell ref="G66:H66"/>
    <mergeCell ref="I75:J75"/>
    <mergeCell ref="G75:H75"/>
    <mergeCell ref="I82:J82"/>
    <mergeCell ref="G82:H82"/>
    <mergeCell ref="I91:J91"/>
    <mergeCell ref="G91:H91"/>
    <mergeCell ref="I101:J101"/>
    <mergeCell ref="G101:H101"/>
    <mergeCell ref="I110:J110"/>
    <mergeCell ref="G110:H110"/>
    <mergeCell ref="I119:J119"/>
    <mergeCell ref="G119:H119"/>
    <mergeCell ref="I129:J129"/>
    <mergeCell ref="G129:H129"/>
    <mergeCell ref="I138:J138"/>
    <mergeCell ref="G138:H138"/>
    <mergeCell ref="I148:J148"/>
    <mergeCell ref="G148:H148"/>
    <mergeCell ref="I158:J158"/>
    <mergeCell ref="G158:H158"/>
    <mergeCell ref="I167:J167"/>
    <mergeCell ref="G167:H167"/>
    <mergeCell ref="I177:J177"/>
    <mergeCell ref="G177:H177"/>
    <mergeCell ref="I185:J185"/>
    <mergeCell ref="G185:H185"/>
    <mergeCell ref="A187:F187"/>
    <mergeCell ref="I187:J187"/>
    <mergeCell ref="G187:H187"/>
    <mergeCell ref="C190:H190"/>
    <mergeCell ref="I190:J190"/>
    <mergeCell ref="C191:H191"/>
    <mergeCell ref="I191:J191"/>
    <mergeCell ref="C192:H192"/>
    <mergeCell ref="I192:J192"/>
    <mergeCell ref="C193:H193"/>
    <mergeCell ref="I193:J193"/>
    <mergeCell ref="C194:H194"/>
    <mergeCell ref="I194:J194"/>
    <mergeCell ref="C195:H195"/>
    <mergeCell ref="I195:J195"/>
    <mergeCell ref="C196:H196"/>
    <mergeCell ref="I196:J196"/>
    <mergeCell ref="C197:H197"/>
    <mergeCell ref="I197:J197"/>
    <mergeCell ref="C198:H198"/>
    <mergeCell ref="I198:J198"/>
    <mergeCell ref="C199:H199"/>
    <mergeCell ref="I199:J199"/>
    <mergeCell ref="C200:H200"/>
    <mergeCell ref="I200:J200"/>
    <mergeCell ref="C201:H201"/>
    <mergeCell ref="I201:J201"/>
    <mergeCell ref="C202:H202"/>
    <mergeCell ref="I202:J202"/>
    <mergeCell ref="C203:H203"/>
    <mergeCell ref="I203:J203"/>
    <mergeCell ref="C204:H204"/>
    <mergeCell ref="I204:J204"/>
    <mergeCell ref="A206:J206"/>
    <mergeCell ref="I208:J208"/>
    <mergeCell ref="G208:H208"/>
    <mergeCell ref="I210:J210"/>
    <mergeCell ref="G210:H210"/>
    <mergeCell ref="I213:J213"/>
    <mergeCell ref="G213:H213"/>
    <mergeCell ref="I216:J216"/>
    <mergeCell ref="G216:H216"/>
    <mergeCell ref="I219:J219"/>
    <mergeCell ref="G219:H219"/>
    <mergeCell ref="I222:J222"/>
    <mergeCell ref="G222:H222"/>
    <mergeCell ref="I225:J225"/>
    <mergeCell ref="G225:H225"/>
    <mergeCell ref="I228:J228"/>
    <mergeCell ref="G228:H228"/>
    <mergeCell ref="I231:J231"/>
    <mergeCell ref="G231:H231"/>
    <mergeCell ref="I234:J234"/>
    <mergeCell ref="G234:H234"/>
    <mergeCell ref="I236:J236"/>
    <mergeCell ref="G236:H236"/>
    <mergeCell ref="I239:J239"/>
    <mergeCell ref="G239:H239"/>
    <mergeCell ref="I241:J241"/>
    <mergeCell ref="G241:H241"/>
    <mergeCell ref="I244:J244"/>
    <mergeCell ref="G244:H244"/>
    <mergeCell ref="I247:J247"/>
    <mergeCell ref="G247:H247"/>
    <mergeCell ref="I250:J250"/>
    <mergeCell ref="G250:H250"/>
    <mergeCell ref="I253:J253"/>
    <mergeCell ref="G253:H253"/>
    <mergeCell ref="I256:J256"/>
    <mergeCell ref="G256:H256"/>
    <mergeCell ref="I259:J259"/>
    <mergeCell ref="G259:H259"/>
    <mergeCell ref="I262:J262"/>
    <mergeCell ref="G262:H262"/>
    <mergeCell ref="I265:J265"/>
    <mergeCell ref="G265:H265"/>
    <mergeCell ref="I268:J268"/>
    <mergeCell ref="G268:H268"/>
    <mergeCell ref="I271:J271"/>
    <mergeCell ref="G271:H271"/>
    <mergeCell ref="I274:J274"/>
    <mergeCell ref="G274:H274"/>
    <mergeCell ref="I277:J277"/>
    <mergeCell ref="G277:H277"/>
    <mergeCell ref="I280:J280"/>
    <mergeCell ref="G280:H280"/>
    <mergeCell ref="I282:J282"/>
    <mergeCell ref="G282:H282"/>
    <mergeCell ref="I284:J284"/>
    <mergeCell ref="G284:H284"/>
    <mergeCell ref="I286:J286"/>
    <mergeCell ref="G286:H286"/>
    <mergeCell ref="I288:J288"/>
    <mergeCell ref="G288:H288"/>
    <mergeCell ref="I290:J290"/>
    <mergeCell ref="G290:H290"/>
    <mergeCell ref="I292:J292"/>
    <mergeCell ref="G292:H292"/>
    <mergeCell ref="A294:F294"/>
    <mergeCell ref="I294:J294"/>
    <mergeCell ref="G294:H294"/>
    <mergeCell ref="A298:J298"/>
    <mergeCell ref="I300:J300"/>
    <mergeCell ref="G300:H300"/>
    <mergeCell ref="I302:J302"/>
    <mergeCell ref="G302:H302"/>
    <mergeCell ref="I304:J304"/>
    <mergeCell ref="G304:H304"/>
    <mergeCell ref="I306:J306"/>
    <mergeCell ref="G306:H306"/>
    <mergeCell ref="I308:J308"/>
    <mergeCell ref="G308:H308"/>
    <mergeCell ref="I310:J310"/>
    <mergeCell ref="G310:H310"/>
    <mergeCell ref="I312:J312"/>
    <mergeCell ref="G312:H312"/>
    <mergeCell ref="I314:J314"/>
    <mergeCell ref="G314:H314"/>
    <mergeCell ref="I316:J316"/>
    <mergeCell ref="G316:H316"/>
    <mergeCell ref="I318:J318"/>
    <mergeCell ref="G318:H318"/>
    <mergeCell ref="I320:J320"/>
    <mergeCell ref="G320:H320"/>
    <mergeCell ref="I322:J322"/>
    <mergeCell ref="G322:H322"/>
    <mergeCell ref="I324:J324"/>
    <mergeCell ref="G324:H324"/>
    <mergeCell ref="I326:J326"/>
    <mergeCell ref="G326:H326"/>
    <mergeCell ref="I328:J328"/>
    <mergeCell ref="G328:H328"/>
    <mergeCell ref="I330:J330"/>
    <mergeCell ref="G330:H330"/>
    <mergeCell ref="I332:J332"/>
    <mergeCell ref="G332:H332"/>
    <mergeCell ref="I334:J334"/>
    <mergeCell ref="G334:H334"/>
    <mergeCell ref="I336:J336"/>
    <mergeCell ref="G336:H336"/>
    <mergeCell ref="I338:J338"/>
    <mergeCell ref="G338:H338"/>
    <mergeCell ref="I340:J340"/>
    <mergeCell ref="G340:H340"/>
    <mergeCell ref="I342:J342"/>
    <mergeCell ref="G342:H342"/>
    <mergeCell ref="I344:J344"/>
    <mergeCell ref="G344:H344"/>
    <mergeCell ref="A346:F346"/>
    <mergeCell ref="I346:J346"/>
    <mergeCell ref="G346:H346"/>
    <mergeCell ref="A350:J350"/>
    <mergeCell ref="I356:J356"/>
    <mergeCell ref="G356:H356"/>
    <mergeCell ref="A358:F358"/>
    <mergeCell ref="I358:J358"/>
    <mergeCell ref="G358:H358"/>
    <mergeCell ref="A367:B367"/>
    <mergeCell ref="C368:G368"/>
    <mergeCell ref="A370:B370"/>
    <mergeCell ref="C371:G371"/>
    <mergeCell ref="A362:F362"/>
    <mergeCell ref="I362:J362"/>
    <mergeCell ref="G362:H362"/>
  </mergeCells>
  <pageMargins left="0.4" right="0.2" top="0.2" bottom="0.4" header="0.2" footer="0.2"/>
  <pageSetup paperSize="9" scale="68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33"/>
  <sheetViews>
    <sheetView view="pageBreakPreview" topLeftCell="A2" zoomScaleNormal="100" zoomScaleSheetLayoutView="100" workbookViewId="0">
      <selection activeCell="AB13" sqref="AB13"/>
    </sheetView>
  </sheetViews>
  <sheetFormatPr defaultColWidth="8.85546875" defaultRowHeight="12.75" x14ac:dyDescent="0.2"/>
  <cols>
    <col min="1" max="1" width="3.5703125" style="74" customWidth="1"/>
    <col min="2" max="2" width="6.7109375" style="74" customWidth="1"/>
    <col min="3" max="3" width="13.28515625" style="74" customWidth="1"/>
    <col min="4" max="4" width="2.7109375" style="74" customWidth="1"/>
    <col min="5" max="5" width="2.85546875" style="74" customWidth="1"/>
    <col min="6" max="6" width="2.42578125" style="74" customWidth="1"/>
    <col min="7" max="7" width="4.140625" style="74" customWidth="1"/>
    <col min="8" max="8" width="2.5703125" style="74" customWidth="1"/>
    <col min="9" max="9" width="2" style="74" customWidth="1"/>
    <col min="10" max="10" width="4" style="74" customWidth="1"/>
    <col min="11" max="11" width="1.5703125" style="74" customWidth="1"/>
    <col min="12" max="12" width="5.28515625" style="74" customWidth="1"/>
    <col min="13" max="13" width="2.7109375" style="74" customWidth="1"/>
    <col min="14" max="14" width="9.5703125" style="74" customWidth="1"/>
    <col min="15" max="15" width="2.7109375" style="74" customWidth="1"/>
    <col min="16" max="16" width="2.85546875" style="74" customWidth="1"/>
    <col min="17" max="17" width="2.42578125" style="74" customWidth="1"/>
    <col min="18" max="18" width="6.7109375" style="74" customWidth="1"/>
    <col min="19" max="19" width="3.5703125" style="74" customWidth="1"/>
    <col min="20" max="20" width="8.140625" style="74" customWidth="1"/>
    <col min="21" max="21" width="8.42578125" style="74" customWidth="1"/>
    <col min="22" max="22" width="12.28515625" style="74" bestFit="1" customWidth="1"/>
    <col min="23" max="16384" width="8.85546875" style="74"/>
  </cols>
  <sheetData>
    <row r="1" spans="1:21" ht="20.25" hidden="1" customHeight="1" x14ac:dyDescent="0.2">
      <c r="L1" s="183" t="s">
        <v>438</v>
      </c>
      <c r="M1" s="183"/>
      <c r="N1" s="183"/>
      <c r="O1" s="183"/>
      <c r="P1" s="183"/>
      <c r="Q1" s="183"/>
      <c r="R1" s="183"/>
      <c r="S1" s="183"/>
      <c r="T1" s="183"/>
      <c r="U1" s="183"/>
    </row>
    <row r="2" spans="1:21" ht="24.75" customHeight="1" x14ac:dyDescent="0.2"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</row>
    <row r="3" spans="1:21" ht="18.75" x14ac:dyDescent="0.3">
      <c r="A3" s="181" t="s">
        <v>437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</row>
    <row r="4" spans="1:21" ht="3.2" customHeight="1" x14ac:dyDescent="0.2"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</row>
    <row r="5" spans="1:21" ht="3.75" hidden="1" customHeight="1" x14ac:dyDescent="0.2"/>
    <row r="6" spans="1:21" ht="39.200000000000003" customHeight="1" x14ac:dyDescent="0.2">
      <c r="A6" s="74" t="s">
        <v>436</v>
      </c>
      <c r="D6" s="136" t="s">
        <v>313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</row>
    <row r="7" spans="1:21" s="79" customFormat="1" ht="18" customHeight="1" x14ac:dyDescent="0.2"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</row>
    <row r="8" spans="1:21" s="79" customFormat="1" ht="3.2" customHeight="1" x14ac:dyDescent="0.2">
      <c r="B8" s="89"/>
    </row>
    <row r="9" spans="1:21" s="79" customFormat="1" ht="3.2" customHeight="1" x14ac:dyDescent="0.2"/>
    <row r="10" spans="1:21" x14ac:dyDescent="0.2">
      <c r="A10" s="79" t="s">
        <v>435</v>
      </c>
      <c r="C10" s="89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79"/>
      <c r="P10" s="89"/>
      <c r="Q10" s="89"/>
      <c r="R10" s="89"/>
      <c r="S10" s="89"/>
      <c r="T10" s="89"/>
      <c r="U10" s="79"/>
    </row>
    <row r="11" spans="1:21" x14ac:dyDescent="0.2">
      <c r="A11" s="79" t="s">
        <v>434</v>
      </c>
      <c r="C11" s="89" t="s">
        <v>433</v>
      </c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89"/>
      <c r="Q11" s="89"/>
      <c r="R11" s="89"/>
      <c r="S11" s="89"/>
      <c r="T11" s="89"/>
      <c r="U11" s="79"/>
    </row>
    <row r="12" spans="1:21" ht="4.7" customHeight="1" x14ac:dyDescent="0.2"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</row>
    <row r="13" spans="1:21" ht="35.450000000000003" customHeight="1" x14ac:dyDescent="0.2">
      <c r="A13" s="135" t="s">
        <v>432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</row>
    <row r="14" spans="1:21" ht="3.75" customHeight="1" x14ac:dyDescent="0.2">
      <c r="B14" s="98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</row>
    <row r="15" spans="1:21" ht="5.25" customHeight="1" x14ac:dyDescent="0.2">
      <c r="B15" s="98"/>
    </row>
    <row r="16" spans="1:21" ht="27.75" customHeight="1" x14ac:dyDescent="0.2">
      <c r="A16" s="74" t="s">
        <v>11</v>
      </c>
      <c r="B16" s="135" t="s">
        <v>431</v>
      </c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</row>
    <row r="17" spans="1:42" s="79" customFormat="1" x14ac:dyDescent="0.2">
      <c r="B17" s="176" t="s">
        <v>430</v>
      </c>
      <c r="C17" s="175" t="s">
        <v>429</v>
      </c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4">
        <v>0.14299999999999999</v>
      </c>
    </row>
    <row r="18" spans="1:42" s="173" customFormat="1" x14ac:dyDescent="0.2">
      <c r="A18" s="79"/>
      <c r="B18" s="176" t="s">
        <v>428</v>
      </c>
      <c r="C18" s="175" t="s">
        <v>427</v>
      </c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4">
        <v>0.14299999999999999</v>
      </c>
    </row>
    <row r="19" spans="1:42" s="173" customFormat="1" x14ac:dyDescent="0.2">
      <c r="A19" s="79"/>
      <c r="B19" s="176" t="s">
        <v>426</v>
      </c>
      <c r="C19" s="175" t="s">
        <v>425</v>
      </c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4">
        <v>0.25</v>
      </c>
      <c r="V19" s="173" t="s">
        <v>424</v>
      </c>
    </row>
    <row r="20" spans="1:42" s="173" customFormat="1" x14ac:dyDescent="0.2">
      <c r="A20" s="79"/>
      <c r="B20" s="176" t="s">
        <v>423</v>
      </c>
      <c r="C20" s="175" t="s">
        <v>422</v>
      </c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4">
        <v>0</v>
      </c>
      <c r="V20" s="173" t="s">
        <v>421</v>
      </c>
    </row>
    <row r="21" spans="1:42" s="173" customFormat="1" x14ac:dyDescent="0.2">
      <c r="A21" s="79"/>
      <c r="B21" s="176" t="s">
        <v>420</v>
      </c>
      <c r="C21" s="175" t="s">
        <v>419</v>
      </c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4">
        <v>0</v>
      </c>
    </row>
    <row r="22" spans="1:42" s="173" customFormat="1" x14ac:dyDescent="0.2">
      <c r="A22" s="79"/>
      <c r="B22" s="172" t="s">
        <v>418</v>
      </c>
      <c r="C22" s="79" t="s">
        <v>417</v>
      </c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171"/>
    </row>
    <row r="23" spans="1:42" s="79" customFormat="1" x14ac:dyDescent="0.2">
      <c r="B23" s="172"/>
      <c r="C23" s="79" t="s">
        <v>416</v>
      </c>
      <c r="U23" s="171">
        <v>0.42</v>
      </c>
    </row>
    <row r="24" spans="1:42" x14ac:dyDescent="0.2">
      <c r="B24" s="172" t="s">
        <v>415</v>
      </c>
      <c r="C24" s="74" t="s">
        <v>414</v>
      </c>
      <c r="U24" s="152"/>
    </row>
    <row r="25" spans="1:42" s="79" customFormat="1" x14ac:dyDescent="0.2">
      <c r="B25" s="172"/>
      <c r="C25" s="79" t="s">
        <v>413</v>
      </c>
      <c r="U25" s="171">
        <v>0.42</v>
      </c>
    </row>
    <row r="26" spans="1:42" s="79" customFormat="1" x14ac:dyDescent="0.2">
      <c r="B26" s="172" t="s">
        <v>412</v>
      </c>
      <c r="C26" s="79" t="s">
        <v>411</v>
      </c>
      <c r="U26" s="171">
        <v>0.14299999999999999</v>
      </c>
    </row>
    <row r="27" spans="1:42" s="79" customFormat="1" x14ac:dyDescent="0.2">
      <c r="B27" s="172" t="s">
        <v>410</v>
      </c>
      <c r="C27" s="79" t="s">
        <v>409</v>
      </c>
      <c r="U27" s="171">
        <v>0</v>
      </c>
    </row>
    <row r="28" spans="1:42" s="79" customFormat="1" ht="6.75" customHeight="1" x14ac:dyDescent="0.2">
      <c r="B28" s="172"/>
      <c r="U28" s="171"/>
    </row>
    <row r="29" spans="1:42" x14ac:dyDescent="0.2">
      <c r="B29" s="74" t="s">
        <v>408</v>
      </c>
    </row>
    <row r="30" spans="1:42" ht="12.75" customHeight="1" x14ac:dyDescent="0.2">
      <c r="B30" s="163" t="s">
        <v>407</v>
      </c>
      <c r="C30" s="157" t="s">
        <v>406</v>
      </c>
      <c r="D30" s="156"/>
      <c r="E30" s="156"/>
      <c r="F30" s="156"/>
      <c r="G30" s="156"/>
      <c r="H30" s="156"/>
      <c r="I30" s="156"/>
      <c r="J30" s="156"/>
      <c r="K30" s="155"/>
      <c r="L30" s="157" t="s">
        <v>405</v>
      </c>
      <c r="M30" s="156"/>
      <c r="N30" s="155"/>
      <c r="O30" s="157" t="s">
        <v>404</v>
      </c>
      <c r="P30" s="156"/>
      <c r="Q30" s="156"/>
      <c r="R30" s="155"/>
      <c r="S30" s="157" t="s">
        <v>403</v>
      </c>
      <c r="T30" s="156"/>
      <c r="U30" s="155"/>
    </row>
    <row r="31" spans="1:42" ht="15.75" customHeight="1" x14ac:dyDescent="0.2">
      <c r="B31" s="163">
        <v>1</v>
      </c>
      <c r="C31" s="170" t="s">
        <v>402</v>
      </c>
      <c r="D31" s="169"/>
      <c r="E31" s="169"/>
      <c r="F31" s="169"/>
      <c r="G31" s="169"/>
      <c r="H31" s="169"/>
      <c r="I31" s="169"/>
      <c r="J31" s="169"/>
      <c r="K31" s="168"/>
      <c r="L31" s="167">
        <v>9</v>
      </c>
      <c r="M31" s="167"/>
      <c r="N31" s="167"/>
      <c r="O31" s="166">
        <v>0</v>
      </c>
      <c r="P31" s="165"/>
      <c r="Q31" s="165"/>
      <c r="R31" s="164"/>
      <c r="S31" s="157"/>
      <c r="T31" s="156"/>
      <c r="U31" s="155"/>
    </row>
    <row r="32" spans="1:42" ht="15.75" hidden="1" customHeight="1" x14ac:dyDescent="0.2">
      <c r="B32" s="163"/>
      <c r="C32" s="161"/>
      <c r="D32" s="160"/>
      <c r="E32" s="160"/>
      <c r="F32" s="160"/>
      <c r="G32" s="160"/>
      <c r="H32" s="160"/>
      <c r="I32" s="160"/>
      <c r="J32" s="160"/>
      <c r="K32" s="159"/>
      <c r="L32" s="158"/>
      <c r="M32" s="158"/>
      <c r="N32" s="158"/>
      <c r="O32" s="157"/>
      <c r="P32" s="156"/>
      <c r="Q32" s="156"/>
      <c r="R32" s="155"/>
      <c r="S32" s="157"/>
      <c r="T32" s="156"/>
      <c r="U32" s="155"/>
      <c r="W32" s="162"/>
      <c r="X32" s="162"/>
      <c r="Y32" s="162"/>
      <c r="AA32" s="161"/>
      <c r="AB32" s="160"/>
      <c r="AC32" s="160"/>
      <c r="AD32" s="160"/>
      <c r="AE32" s="160"/>
      <c r="AF32" s="160"/>
      <c r="AG32" s="160"/>
      <c r="AH32" s="160"/>
      <c r="AI32" s="159"/>
      <c r="AJ32" s="158"/>
      <c r="AK32" s="158"/>
      <c r="AL32" s="158"/>
      <c r="AM32" s="157"/>
      <c r="AN32" s="156"/>
      <c r="AO32" s="156"/>
      <c r="AP32" s="155"/>
    </row>
    <row r="33" spans="1:42" ht="15.75" hidden="1" customHeight="1" x14ac:dyDescent="0.2">
      <c r="B33" s="163"/>
      <c r="C33" s="161"/>
      <c r="D33" s="160"/>
      <c r="E33" s="160"/>
      <c r="F33" s="160"/>
      <c r="G33" s="160"/>
      <c r="H33" s="160"/>
      <c r="I33" s="160"/>
      <c r="J33" s="160"/>
      <c r="K33" s="159"/>
      <c r="L33" s="158"/>
      <c r="M33" s="158"/>
      <c r="N33" s="158"/>
      <c r="O33" s="157"/>
      <c r="P33" s="156"/>
      <c r="Q33" s="156"/>
      <c r="R33" s="155"/>
      <c r="S33" s="157"/>
      <c r="T33" s="156"/>
      <c r="U33" s="155"/>
      <c r="W33" s="162"/>
      <c r="X33" s="162"/>
      <c r="Y33" s="162"/>
      <c r="AA33" s="161"/>
      <c r="AB33" s="160"/>
      <c r="AC33" s="160"/>
      <c r="AD33" s="160"/>
      <c r="AE33" s="160"/>
      <c r="AF33" s="160"/>
      <c r="AG33" s="160"/>
      <c r="AH33" s="160"/>
      <c r="AI33" s="159"/>
      <c r="AJ33" s="158"/>
      <c r="AK33" s="158"/>
      <c r="AL33" s="158"/>
      <c r="AM33" s="157"/>
      <c r="AN33" s="156"/>
      <c r="AO33" s="156"/>
      <c r="AP33" s="155"/>
    </row>
    <row r="34" spans="1:42" x14ac:dyDescent="0.2">
      <c r="B34" s="138"/>
      <c r="C34" s="151" t="s">
        <v>401</v>
      </c>
      <c r="D34" s="151"/>
      <c r="E34" s="151"/>
      <c r="F34" s="151"/>
      <c r="G34" s="151"/>
      <c r="H34" s="154"/>
      <c r="I34" s="154"/>
      <c r="J34" s="154"/>
      <c r="K34" s="154"/>
      <c r="L34" s="153">
        <f>SUM(L31:N33)</f>
        <v>9</v>
      </c>
      <c r="M34" s="153"/>
      <c r="N34" s="153"/>
      <c r="O34" s="153">
        <f>SUM(O31:R33)</f>
        <v>0</v>
      </c>
      <c r="P34" s="153"/>
      <c r="Q34" s="153"/>
      <c r="R34" s="153"/>
      <c r="S34" s="150"/>
      <c r="T34" s="150"/>
    </row>
    <row r="35" spans="1:42" ht="5.25" customHeight="1" x14ac:dyDescent="0.2">
      <c r="B35" s="138"/>
      <c r="C35" s="151"/>
      <c r="D35" s="151"/>
      <c r="E35" s="151"/>
      <c r="F35" s="151"/>
      <c r="G35" s="151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</row>
    <row r="36" spans="1:42" x14ac:dyDescent="0.2">
      <c r="A36" s="74" t="s">
        <v>13</v>
      </c>
      <c r="B36" s="74" t="s">
        <v>400</v>
      </c>
    </row>
    <row r="37" spans="1:42" x14ac:dyDescent="0.2">
      <c r="B37" s="74" t="s">
        <v>399</v>
      </c>
    </row>
    <row r="38" spans="1:42" ht="3.75" customHeight="1" x14ac:dyDescent="0.2"/>
    <row r="39" spans="1:42" x14ac:dyDescent="0.2">
      <c r="B39" s="98"/>
      <c r="C39" s="98" t="s">
        <v>398</v>
      </c>
      <c r="D39" s="134">
        <f>U17</f>
        <v>0.14299999999999999</v>
      </c>
      <c r="E39" s="133"/>
      <c r="F39" s="74" t="s">
        <v>397</v>
      </c>
      <c r="G39" s="134">
        <f>U18</f>
        <v>0.14299999999999999</v>
      </c>
      <c r="H39" s="134"/>
      <c r="I39" s="134"/>
      <c r="J39" s="74" t="s">
        <v>397</v>
      </c>
      <c r="K39" s="134">
        <f>U19</f>
        <v>0.25</v>
      </c>
      <c r="L39" s="134"/>
      <c r="M39" s="74" t="s">
        <v>397</v>
      </c>
      <c r="N39" s="134">
        <f>U20</f>
        <v>0</v>
      </c>
      <c r="O39" s="133"/>
      <c r="P39" s="74" t="s">
        <v>397</v>
      </c>
      <c r="Q39" s="134">
        <f>U21</f>
        <v>0</v>
      </c>
      <c r="R39" s="133"/>
      <c r="S39" s="74" t="s">
        <v>397</v>
      </c>
      <c r="T39" s="152">
        <f>U23</f>
        <v>0.42</v>
      </c>
      <c r="W39" s="139">
        <f>D39+G39+K39+N39+Q39+T39+D41+G41+K41</f>
        <v>1.5189999999999999</v>
      </c>
    </row>
    <row r="40" spans="1:42" ht="3.75" customHeight="1" x14ac:dyDescent="0.2">
      <c r="B40" s="98"/>
      <c r="C40" s="98"/>
      <c r="D40" s="130"/>
      <c r="E40" s="129"/>
      <c r="G40" s="130"/>
      <c r="H40" s="130"/>
      <c r="I40" s="130"/>
      <c r="K40" s="130"/>
      <c r="L40" s="130"/>
      <c r="N40" s="130"/>
      <c r="O40" s="129"/>
      <c r="Q40" s="130"/>
      <c r="R40" s="129"/>
    </row>
    <row r="41" spans="1:42" x14ac:dyDescent="0.2">
      <c r="B41" s="98"/>
      <c r="C41" s="98" t="s">
        <v>397</v>
      </c>
      <c r="D41" s="134">
        <f>U25</f>
        <v>0.42</v>
      </c>
      <c r="E41" s="134"/>
      <c r="F41" s="74" t="s">
        <v>397</v>
      </c>
      <c r="G41" s="134">
        <f>U26</f>
        <v>0.14299999999999999</v>
      </c>
      <c r="H41" s="134"/>
      <c r="I41" s="134"/>
      <c r="J41" s="74" t="s">
        <v>397</v>
      </c>
      <c r="K41" s="134">
        <f>U27</f>
        <v>0</v>
      </c>
      <c r="L41" s="134"/>
      <c r="M41" s="129" t="s">
        <v>346</v>
      </c>
      <c r="N41" s="134">
        <f>SUM(U17:U27)</f>
        <v>1.5189999999999999</v>
      </c>
      <c r="O41" s="134"/>
      <c r="P41" s="134"/>
      <c r="Q41" s="74" t="s">
        <v>396</v>
      </c>
      <c r="R41" s="129"/>
    </row>
    <row r="42" spans="1:42" ht="6" customHeight="1" x14ac:dyDescent="0.2">
      <c r="M42" s="129"/>
      <c r="N42" s="129"/>
      <c r="O42" s="129"/>
    </row>
    <row r="43" spans="1:42" x14ac:dyDescent="0.2">
      <c r="A43" s="74" t="s">
        <v>14</v>
      </c>
      <c r="B43" s="74" t="s">
        <v>395</v>
      </c>
      <c r="M43" s="129"/>
      <c r="N43" s="129"/>
      <c r="O43" s="129"/>
    </row>
    <row r="44" spans="1:42" ht="4.7" customHeight="1" x14ac:dyDescent="0.2">
      <c r="M44" s="129"/>
      <c r="N44" s="129"/>
      <c r="O44" s="129"/>
    </row>
    <row r="45" spans="1:42" x14ac:dyDescent="0.2">
      <c r="C45" s="74" t="s">
        <v>394</v>
      </c>
      <c r="F45" s="140"/>
      <c r="G45" s="140"/>
      <c r="H45" s="133">
        <v>256.92</v>
      </c>
      <c r="I45" s="133"/>
      <c r="J45" s="133"/>
      <c r="K45" s="140" t="s">
        <v>347</v>
      </c>
      <c r="L45" s="134">
        <f>N41</f>
        <v>1.5189999999999999</v>
      </c>
      <c r="M45" s="133"/>
      <c r="N45" s="133"/>
      <c r="O45" s="140" t="s">
        <v>346</v>
      </c>
      <c r="P45" s="133">
        <f>ROUND(H45*L45,2)</f>
        <v>390.26</v>
      </c>
      <c r="Q45" s="133"/>
      <c r="R45" s="133"/>
      <c r="S45" s="74" t="s">
        <v>345</v>
      </c>
    </row>
    <row r="46" spans="1:42" ht="8.4499999999999993" customHeight="1" x14ac:dyDescent="0.2">
      <c r="M46" s="129"/>
      <c r="N46" s="129"/>
      <c r="O46" s="129"/>
    </row>
    <row r="47" spans="1:42" x14ac:dyDescent="0.2">
      <c r="A47" s="74" t="s">
        <v>393</v>
      </c>
      <c r="B47" s="151" t="s">
        <v>392</v>
      </c>
      <c r="C47" s="151"/>
      <c r="D47" s="151"/>
      <c r="E47" s="151"/>
      <c r="F47" s="151"/>
      <c r="G47" s="151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</row>
    <row r="48" spans="1:42" hidden="1" x14ac:dyDescent="0.2">
      <c r="B48" s="98" t="s">
        <v>391</v>
      </c>
      <c r="C48" s="151" t="s">
        <v>390</v>
      </c>
      <c r="D48" s="151"/>
      <c r="E48" s="151"/>
      <c r="F48" s="151"/>
      <c r="G48" s="151"/>
      <c r="H48" s="138"/>
      <c r="I48" s="138"/>
      <c r="J48" s="138"/>
      <c r="K48" s="138"/>
      <c r="L48" s="138"/>
      <c r="M48" s="138"/>
      <c r="N48" s="138"/>
      <c r="O48" s="138" t="s">
        <v>346</v>
      </c>
      <c r="P48" s="150">
        <v>0.2</v>
      </c>
      <c r="Q48" s="150"/>
      <c r="R48" s="138"/>
      <c r="S48" s="138"/>
    </row>
    <row r="49" spans="1:21" x14ac:dyDescent="0.2">
      <c r="B49" s="98" t="s">
        <v>389</v>
      </c>
      <c r="C49" s="74" t="s">
        <v>388</v>
      </c>
    </row>
    <row r="50" spans="1:21" x14ac:dyDescent="0.2">
      <c r="B50" s="98"/>
      <c r="C50" s="74" t="s">
        <v>387</v>
      </c>
      <c r="H50" s="74" t="s">
        <v>346</v>
      </c>
      <c r="I50" s="97">
        <v>1.1499999999999999</v>
      </c>
      <c r="J50" s="97"/>
      <c r="K50" s="97"/>
    </row>
    <row r="51" spans="1:21" hidden="1" x14ac:dyDescent="0.2">
      <c r="B51" s="74" t="s">
        <v>386</v>
      </c>
      <c r="H51" s="98" t="s">
        <v>385</v>
      </c>
      <c r="I51" s="133">
        <v>1</v>
      </c>
      <c r="J51" s="133"/>
      <c r="K51" s="140" t="s">
        <v>347</v>
      </c>
      <c r="L51" s="74">
        <f>I50</f>
        <v>1.1499999999999999</v>
      </c>
      <c r="M51" s="74" t="s">
        <v>346</v>
      </c>
      <c r="N51" s="74">
        <f>ROUND(I51*L51,2)</f>
        <v>1.1499999999999999</v>
      </c>
    </row>
    <row r="52" spans="1:21" hidden="1" x14ac:dyDescent="0.2">
      <c r="B52" s="74" t="s">
        <v>384</v>
      </c>
      <c r="H52" s="98" t="s">
        <v>383</v>
      </c>
      <c r="I52" s="133">
        <v>1</v>
      </c>
      <c r="J52" s="133"/>
      <c r="K52" s="140"/>
    </row>
    <row r="53" spans="1:21" ht="8.4499999999999993" customHeight="1" x14ac:dyDescent="0.2">
      <c r="M53" s="129"/>
      <c r="N53" s="129"/>
      <c r="O53" s="129"/>
    </row>
    <row r="54" spans="1:21" x14ac:dyDescent="0.2">
      <c r="A54" s="74" t="s">
        <v>382</v>
      </c>
      <c r="B54" s="74" t="s">
        <v>381</v>
      </c>
      <c r="M54" s="129"/>
      <c r="N54" s="129"/>
      <c r="O54" s="129"/>
    </row>
    <row r="55" spans="1:21" x14ac:dyDescent="0.2">
      <c r="H55" s="74" t="s">
        <v>380</v>
      </c>
      <c r="M55" s="129"/>
      <c r="N55" s="129"/>
      <c r="O55" s="129"/>
    </row>
    <row r="56" spans="1:21" x14ac:dyDescent="0.2">
      <c r="B56" s="74" t="s">
        <v>379</v>
      </c>
      <c r="C56" s="74" t="s">
        <v>378</v>
      </c>
      <c r="M56" s="129"/>
      <c r="N56" s="129"/>
      <c r="O56" s="129"/>
    </row>
    <row r="57" spans="1:21" x14ac:dyDescent="0.2">
      <c r="C57" s="74" t="s">
        <v>377</v>
      </c>
      <c r="M57" s="129"/>
      <c r="N57" s="129"/>
      <c r="O57" s="129"/>
    </row>
    <row r="58" spans="1:21" ht="6.75" customHeight="1" x14ac:dyDescent="0.2">
      <c r="A58" s="144"/>
      <c r="B58" s="143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</row>
    <row r="59" spans="1:21" ht="17.100000000000001" customHeight="1" x14ac:dyDescent="0.2">
      <c r="A59" s="144"/>
      <c r="B59" s="111" t="s">
        <v>376</v>
      </c>
      <c r="C59" s="111"/>
      <c r="D59" s="149" t="s">
        <v>375</v>
      </c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</row>
    <row r="60" spans="1:21" ht="23.45" customHeight="1" x14ac:dyDescent="0.2">
      <c r="A60" s="144"/>
      <c r="B60" s="111"/>
      <c r="C60" s="111"/>
      <c r="D60" s="149" t="s">
        <v>333</v>
      </c>
      <c r="E60" s="149"/>
      <c r="F60" s="149"/>
      <c r="G60" s="149"/>
      <c r="H60" s="149"/>
      <c r="I60" s="149" t="s">
        <v>332</v>
      </c>
      <c r="J60" s="149"/>
      <c r="K60" s="149"/>
      <c r="L60" s="149"/>
      <c r="M60" s="149" t="s">
        <v>331</v>
      </c>
      <c r="N60" s="149"/>
      <c r="O60" s="149"/>
      <c r="P60" s="149"/>
      <c r="Q60" s="149" t="s">
        <v>330</v>
      </c>
      <c r="R60" s="149"/>
      <c r="S60" s="149"/>
      <c r="T60" s="148" t="s">
        <v>329</v>
      </c>
      <c r="U60" s="107" t="s">
        <v>374</v>
      </c>
    </row>
    <row r="61" spans="1:21" x14ac:dyDescent="0.2">
      <c r="A61" s="144"/>
      <c r="B61" s="147">
        <v>1</v>
      </c>
      <c r="C61" s="147"/>
      <c r="D61" s="146">
        <v>10</v>
      </c>
      <c r="E61" s="146"/>
      <c r="F61" s="146"/>
      <c r="G61" s="146"/>
      <c r="H61" s="146"/>
      <c r="I61" s="146">
        <v>3</v>
      </c>
      <c r="J61" s="146"/>
      <c r="K61" s="146"/>
      <c r="L61" s="146"/>
      <c r="M61" s="146">
        <v>10</v>
      </c>
      <c r="N61" s="146"/>
      <c r="O61" s="146"/>
      <c r="P61" s="146"/>
      <c r="Q61" s="146">
        <v>23</v>
      </c>
      <c r="R61" s="146"/>
      <c r="S61" s="146"/>
      <c r="T61" s="145">
        <v>28</v>
      </c>
      <c r="U61" s="145">
        <v>26</v>
      </c>
    </row>
    <row r="62" spans="1:21" ht="6" customHeight="1" x14ac:dyDescent="0.2">
      <c r="A62" s="144"/>
      <c r="B62" s="143"/>
      <c r="C62" s="142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1:21" ht="5.25" customHeight="1" x14ac:dyDescent="0.2">
      <c r="B63" s="98"/>
    </row>
    <row r="64" spans="1:21" hidden="1" x14ac:dyDescent="0.2">
      <c r="B64" s="98" t="s">
        <v>373</v>
      </c>
      <c r="C64" s="74" t="s">
        <v>372</v>
      </c>
    </row>
    <row r="65" spans="1:21" hidden="1" x14ac:dyDescent="0.2">
      <c r="B65" s="98" t="s">
        <v>371</v>
      </c>
      <c r="C65" s="74" t="s">
        <v>370</v>
      </c>
    </row>
    <row r="66" spans="1:21" hidden="1" x14ac:dyDescent="0.2">
      <c r="B66" s="98" t="s">
        <v>369</v>
      </c>
      <c r="C66" s="74" t="s">
        <v>368</v>
      </c>
    </row>
    <row r="67" spans="1:21" hidden="1" x14ac:dyDescent="0.2">
      <c r="B67" s="98" t="s">
        <v>367</v>
      </c>
      <c r="C67" s="74" t="s">
        <v>366</v>
      </c>
    </row>
    <row r="68" spans="1:21" hidden="1" x14ac:dyDescent="0.2">
      <c r="B68" s="98" t="s">
        <v>365</v>
      </c>
      <c r="C68" s="74" t="s">
        <v>364</v>
      </c>
    </row>
    <row r="69" spans="1:21" hidden="1" x14ac:dyDescent="0.2">
      <c r="B69" s="98" t="s">
        <v>363</v>
      </c>
      <c r="C69" s="74" t="s">
        <v>362</v>
      </c>
    </row>
    <row r="70" spans="1:21" ht="5.25" hidden="1" customHeight="1" x14ac:dyDescent="0.2"/>
    <row r="71" spans="1:21" hidden="1" x14ac:dyDescent="0.2">
      <c r="B71" s="74" t="s">
        <v>361</v>
      </c>
    </row>
    <row r="72" spans="1:21" ht="5.25" hidden="1" customHeight="1" x14ac:dyDescent="0.2">
      <c r="A72" s="98"/>
      <c r="B72" s="98"/>
      <c r="D72" s="130"/>
      <c r="E72" s="130"/>
      <c r="F72" s="130"/>
      <c r="G72" s="130"/>
      <c r="H72" s="130"/>
      <c r="I72" s="129"/>
      <c r="J72" s="129"/>
      <c r="K72" s="129"/>
      <c r="L72" s="129"/>
      <c r="M72" s="129"/>
      <c r="N72" s="129"/>
    </row>
    <row r="73" spans="1:21" x14ac:dyDescent="0.2">
      <c r="A73" s="98"/>
      <c r="B73" s="98"/>
      <c r="C73" s="98" t="s">
        <v>360</v>
      </c>
      <c r="D73" s="130" t="s">
        <v>346</v>
      </c>
      <c r="E73" s="134">
        <f>P45</f>
        <v>390.26</v>
      </c>
      <c r="F73" s="134"/>
      <c r="G73" s="134"/>
      <c r="H73" s="134"/>
      <c r="I73" s="130" t="s">
        <v>347</v>
      </c>
      <c r="J73" s="134">
        <f>D61/100</f>
        <v>0.1</v>
      </c>
      <c r="K73" s="134"/>
      <c r="L73" s="130" t="s">
        <v>347</v>
      </c>
      <c r="M73" s="134">
        <f>ROUND($I$52,2)</f>
        <v>1</v>
      </c>
      <c r="N73" s="133"/>
      <c r="O73" s="133"/>
      <c r="P73" s="129" t="s">
        <v>346</v>
      </c>
      <c r="Q73" s="133">
        <f>ROUND(M73*J73*E73,2)</f>
        <v>39.03</v>
      </c>
      <c r="R73" s="133"/>
      <c r="S73" s="133"/>
      <c r="T73" s="74" t="s">
        <v>9</v>
      </c>
    </row>
    <row r="74" spans="1:21" x14ac:dyDescent="0.2">
      <c r="A74" s="98"/>
      <c r="B74" s="98"/>
      <c r="C74" s="98" t="s">
        <v>359</v>
      </c>
      <c r="D74" s="130" t="s">
        <v>346</v>
      </c>
      <c r="E74" s="134">
        <f>P45</f>
        <v>390.26</v>
      </c>
      <c r="F74" s="134"/>
      <c r="G74" s="134"/>
      <c r="H74" s="134"/>
      <c r="I74" s="130" t="s">
        <v>347</v>
      </c>
      <c r="J74" s="134">
        <f>I61/100</f>
        <v>0.03</v>
      </c>
      <c r="K74" s="134"/>
      <c r="L74" s="130" t="s">
        <v>347</v>
      </c>
      <c r="M74" s="134">
        <f>ROUND($I$52,2)</f>
        <v>1</v>
      </c>
      <c r="N74" s="133"/>
      <c r="O74" s="133"/>
      <c r="P74" s="129" t="s">
        <v>346</v>
      </c>
      <c r="Q74" s="133">
        <f>ROUND(M74*J74*E74,2)</f>
        <v>11.71</v>
      </c>
      <c r="R74" s="133"/>
      <c r="S74" s="133"/>
      <c r="T74" s="74" t="s">
        <v>9</v>
      </c>
    </row>
    <row r="75" spans="1:21" x14ac:dyDescent="0.2">
      <c r="A75" s="98"/>
      <c r="B75" s="98"/>
      <c r="C75" s="98" t="s">
        <v>358</v>
      </c>
      <c r="D75" s="130" t="s">
        <v>346</v>
      </c>
      <c r="E75" s="134">
        <f>P45</f>
        <v>390.26</v>
      </c>
      <c r="F75" s="134"/>
      <c r="G75" s="134"/>
      <c r="H75" s="134"/>
      <c r="I75" s="130" t="s">
        <v>347</v>
      </c>
      <c r="J75" s="134">
        <f>M61/100</f>
        <v>0.1</v>
      </c>
      <c r="K75" s="134"/>
      <c r="L75" s="130" t="s">
        <v>347</v>
      </c>
      <c r="M75" s="134">
        <f>ROUND($I$52,2)</f>
        <v>1</v>
      </c>
      <c r="N75" s="133"/>
      <c r="O75" s="133"/>
      <c r="P75" s="129" t="s">
        <v>346</v>
      </c>
      <c r="Q75" s="133">
        <f>ROUND(M75*J75*E75,2)</f>
        <v>39.03</v>
      </c>
      <c r="R75" s="133"/>
      <c r="S75" s="133"/>
      <c r="T75" s="74" t="s">
        <v>9</v>
      </c>
    </row>
    <row r="76" spans="1:21" x14ac:dyDescent="0.2">
      <c r="A76" s="98"/>
      <c r="B76" s="98"/>
      <c r="C76" s="98" t="s">
        <v>357</v>
      </c>
      <c r="D76" s="130" t="s">
        <v>346</v>
      </c>
      <c r="E76" s="134">
        <f>P45</f>
        <v>390.26</v>
      </c>
      <c r="F76" s="134"/>
      <c r="G76" s="134"/>
      <c r="H76" s="134"/>
      <c r="I76" s="130" t="s">
        <v>347</v>
      </c>
      <c r="J76" s="134">
        <f>Q61/100</f>
        <v>0.23</v>
      </c>
      <c r="K76" s="134"/>
      <c r="L76" s="130" t="s">
        <v>347</v>
      </c>
      <c r="M76" s="134">
        <f>ROUND($N$51,2)</f>
        <v>1.1499999999999999</v>
      </c>
      <c r="N76" s="133"/>
      <c r="O76" s="133"/>
      <c r="P76" s="129" t="s">
        <v>346</v>
      </c>
      <c r="Q76" s="133">
        <f>ROUND(M76*J76*E76,2)</f>
        <v>103.22</v>
      </c>
      <c r="R76" s="133"/>
      <c r="S76" s="133"/>
      <c r="T76" s="74" t="s">
        <v>9</v>
      </c>
    </row>
    <row r="77" spans="1:21" x14ac:dyDescent="0.2">
      <c r="A77" s="98"/>
      <c r="B77" s="98"/>
      <c r="C77" s="98" t="s">
        <v>356</v>
      </c>
      <c r="D77" s="130" t="s">
        <v>346</v>
      </c>
      <c r="E77" s="134">
        <f>P45</f>
        <v>390.26</v>
      </c>
      <c r="F77" s="134"/>
      <c r="G77" s="134"/>
      <c r="H77" s="134"/>
      <c r="I77" s="130" t="s">
        <v>347</v>
      </c>
      <c r="J77" s="134">
        <f>T61/100</f>
        <v>0.28000000000000003</v>
      </c>
      <c r="K77" s="134"/>
      <c r="L77" s="130" t="s">
        <v>347</v>
      </c>
      <c r="M77" s="134">
        <f>ROUND($I$52,2)</f>
        <v>1</v>
      </c>
      <c r="N77" s="133"/>
      <c r="O77" s="133"/>
      <c r="P77" s="129" t="s">
        <v>346</v>
      </c>
      <c r="Q77" s="131">
        <f>ROUND(M77*J77*E77,2)</f>
        <v>109.27</v>
      </c>
      <c r="R77" s="131"/>
      <c r="S77" s="131"/>
      <c r="T77" s="74" t="s">
        <v>9</v>
      </c>
    </row>
    <row r="78" spans="1:21" x14ac:dyDescent="0.2">
      <c r="A78" s="98"/>
      <c r="B78" s="98"/>
      <c r="C78" s="98" t="s">
        <v>355</v>
      </c>
      <c r="D78" s="130" t="s">
        <v>346</v>
      </c>
      <c r="E78" s="134">
        <f>P45</f>
        <v>390.26</v>
      </c>
      <c r="F78" s="134"/>
      <c r="G78" s="134"/>
      <c r="H78" s="134"/>
      <c r="I78" s="130" t="s">
        <v>347</v>
      </c>
      <c r="J78" s="134">
        <f>U61/100</f>
        <v>0.26</v>
      </c>
      <c r="K78" s="134"/>
      <c r="L78" s="130" t="s">
        <v>347</v>
      </c>
      <c r="M78" s="134">
        <f>ROUND($N$51,2)</f>
        <v>1.1499999999999999</v>
      </c>
      <c r="N78" s="133"/>
      <c r="O78" s="133"/>
      <c r="P78" s="129" t="s">
        <v>346</v>
      </c>
      <c r="Q78" s="133">
        <f>ROUND(M78*J78*E78,2)</f>
        <v>116.69</v>
      </c>
      <c r="R78" s="133"/>
      <c r="S78" s="133"/>
      <c r="T78" s="74" t="s">
        <v>9</v>
      </c>
    </row>
    <row r="79" spans="1:21" ht="5.25" customHeight="1" x14ac:dyDescent="0.2"/>
    <row r="80" spans="1:21" x14ac:dyDescent="0.2">
      <c r="B80" s="140"/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140"/>
      <c r="O80" s="140"/>
      <c r="P80" s="140"/>
      <c r="Q80" s="140"/>
      <c r="R80" s="140"/>
      <c r="S80" s="98" t="s">
        <v>354</v>
      </c>
      <c r="T80" s="139">
        <f>ROUND(Q73+Q74+Q75+Q76+Q77+Q78,2)</f>
        <v>418.95</v>
      </c>
      <c r="U80" s="74" t="s">
        <v>9</v>
      </c>
    </row>
    <row r="81" spans="1:27" ht="7.5" customHeight="1" x14ac:dyDescent="0.2">
      <c r="C81" s="138"/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86"/>
    </row>
    <row r="82" spans="1:27" x14ac:dyDescent="0.2">
      <c r="A82" s="128" t="s">
        <v>353</v>
      </c>
      <c r="B82" s="74" t="s">
        <v>352</v>
      </c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  <c r="T82" s="86"/>
    </row>
    <row r="83" spans="1:27" x14ac:dyDescent="0.2">
      <c r="B83" s="74" t="s">
        <v>351</v>
      </c>
      <c r="O83" s="129"/>
      <c r="P83" s="129"/>
      <c r="Q83" s="129"/>
    </row>
    <row r="84" spans="1:27" ht="1.5" customHeight="1" x14ac:dyDescent="0.2">
      <c r="O84" s="129"/>
      <c r="P84" s="129"/>
      <c r="Q84" s="129"/>
    </row>
    <row r="85" spans="1:27" s="79" customFormat="1" ht="37.5" customHeight="1" x14ac:dyDescent="0.2">
      <c r="F85" s="79" t="s">
        <v>350</v>
      </c>
      <c r="H85" s="137">
        <v>4.6059999999999999</v>
      </c>
      <c r="I85" s="137"/>
      <c r="J85" s="137"/>
      <c r="K85" s="136" t="s">
        <v>349</v>
      </c>
      <c r="L85" s="135"/>
      <c r="M85" s="135"/>
      <c r="N85" s="135"/>
      <c r="O85" s="135"/>
      <c r="P85" s="135"/>
      <c r="Q85" s="135"/>
      <c r="R85" s="135"/>
      <c r="S85" s="135"/>
      <c r="T85" s="135"/>
      <c r="U85" s="135"/>
    </row>
    <row r="86" spans="1:27" ht="6.75" customHeight="1" x14ac:dyDescent="0.2">
      <c r="B86" s="98"/>
    </row>
    <row r="87" spans="1:27" ht="15" customHeight="1" x14ac:dyDescent="0.2">
      <c r="B87" s="98"/>
      <c r="C87" s="98" t="s">
        <v>348</v>
      </c>
      <c r="D87" s="134">
        <f>T80</f>
        <v>418.95</v>
      </c>
      <c r="E87" s="133"/>
      <c r="F87" s="133"/>
      <c r="G87" s="133"/>
      <c r="H87" s="74" t="s">
        <v>347</v>
      </c>
      <c r="I87" s="132">
        <f>H85</f>
        <v>4.6059999999999999</v>
      </c>
      <c r="J87" s="132"/>
      <c r="K87" s="132"/>
      <c r="L87" s="74" t="s">
        <v>346</v>
      </c>
      <c r="M87" s="131">
        <f>ROUND(D87*I87,2)</f>
        <v>1929.68</v>
      </c>
      <c r="N87" s="131"/>
      <c r="O87" s="131"/>
      <c r="P87" s="131"/>
      <c r="Q87" s="74" t="s">
        <v>345</v>
      </c>
    </row>
    <row r="88" spans="1:27" ht="5.25" customHeight="1" x14ac:dyDescent="0.2">
      <c r="B88" s="98"/>
      <c r="C88" s="98"/>
      <c r="D88" s="130"/>
      <c r="E88" s="129"/>
      <c r="F88" s="129"/>
      <c r="G88" s="129"/>
      <c r="I88" s="129"/>
      <c r="J88" s="129"/>
      <c r="K88" s="129"/>
      <c r="M88" s="129"/>
      <c r="N88" s="129"/>
      <c r="O88" s="129"/>
      <c r="P88" s="129"/>
    </row>
    <row r="89" spans="1:27" x14ac:dyDescent="0.2">
      <c r="B89" s="74" t="s">
        <v>344</v>
      </c>
      <c r="AA89" s="120"/>
    </row>
    <row r="90" spans="1:27" x14ac:dyDescent="0.2">
      <c r="B90" s="74" t="s">
        <v>343</v>
      </c>
    </row>
    <row r="91" spans="1:27" ht="5.25" customHeight="1" x14ac:dyDescent="0.2"/>
    <row r="92" spans="1:27" x14ac:dyDescent="0.2">
      <c r="A92" s="128" t="s">
        <v>342</v>
      </c>
      <c r="B92" s="74" t="s">
        <v>341</v>
      </c>
    </row>
    <row r="93" spans="1:27" ht="6.75" customHeight="1" x14ac:dyDescent="0.2">
      <c r="B93" s="128"/>
      <c r="C93" s="127"/>
      <c r="T93" s="127"/>
    </row>
    <row r="94" spans="1:27" ht="3.2" customHeight="1" x14ac:dyDescent="0.2"/>
    <row r="95" spans="1:27" ht="12.75" hidden="1" customHeight="1" x14ac:dyDescent="0.2">
      <c r="C95" s="111" t="s">
        <v>340</v>
      </c>
      <c r="D95" s="101"/>
      <c r="E95" s="101"/>
      <c r="F95" s="101"/>
      <c r="G95" s="101"/>
      <c r="H95" s="101"/>
      <c r="I95" s="101"/>
      <c r="J95" s="101"/>
      <c r="K95" s="126"/>
      <c r="L95" s="126"/>
      <c r="M95" s="126"/>
    </row>
    <row r="96" spans="1:27" ht="22.7" hidden="1" customHeight="1" x14ac:dyDescent="0.2">
      <c r="C96" s="111"/>
      <c r="D96" s="101" t="s">
        <v>339</v>
      </c>
      <c r="E96" s="101"/>
      <c r="F96" s="101"/>
      <c r="G96" s="101"/>
      <c r="H96" s="101"/>
      <c r="I96" s="101"/>
      <c r="J96" s="101"/>
    </row>
    <row r="97" spans="1:21" hidden="1" x14ac:dyDescent="0.2">
      <c r="C97" s="111"/>
      <c r="D97" s="101" t="s">
        <v>38</v>
      </c>
      <c r="E97" s="101"/>
      <c r="F97" s="101"/>
      <c r="G97" s="101" t="s">
        <v>9</v>
      </c>
      <c r="H97" s="101"/>
      <c r="I97" s="101"/>
      <c r="J97" s="101"/>
    </row>
    <row r="98" spans="1:21" s="120" customFormat="1" hidden="1" x14ac:dyDescent="0.2">
      <c r="A98" s="79"/>
      <c r="B98" s="79"/>
      <c r="C98" s="124" t="s">
        <v>333</v>
      </c>
      <c r="D98" s="123">
        <v>70</v>
      </c>
      <c r="E98" s="122"/>
      <c r="F98" s="121"/>
      <c r="G98" s="118">
        <f>ROUND(Q73*H85*D98/100,2)</f>
        <v>125.84</v>
      </c>
      <c r="H98" s="118"/>
      <c r="I98" s="118"/>
      <c r="J98" s="118"/>
      <c r="K98" s="116"/>
      <c r="L98" s="79"/>
      <c r="M98" s="79"/>
      <c r="N98" s="79"/>
      <c r="O98" s="79"/>
      <c r="P98" s="79"/>
      <c r="Q98" s="79"/>
      <c r="R98" s="79"/>
      <c r="S98" s="79"/>
      <c r="T98" s="79"/>
      <c r="U98" s="79"/>
    </row>
    <row r="99" spans="1:21" s="120" customFormat="1" hidden="1" x14ac:dyDescent="0.2">
      <c r="A99" s="79"/>
      <c r="B99" s="79"/>
      <c r="C99" s="124" t="s">
        <v>332</v>
      </c>
      <c r="D99" s="123">
        <v>30</v>
      </c>
      <c r="E99" s="122"/>
      <c r="F99" s="121"/>
      <c r="G99" s="118">
        <f>ROUND(Q74*H85*D99/100,2)</f>
        <v>16.18</v>
      </c>
      <c r="H99" s="118"/>
      <c r="I99" s="118"/>
      <c r="J99" s="118"/>
      <c r="K99" s="116"/>
      <c r="L99" s="79"/>
      <c r="M99" s="79"/>
      <c r="N99" s="79"/>
      <c r="O99" s="79"/>
      <c r="P99" s="79"/>
      <c r="Q99" s="79"/>
      <c r="R99" s="125"/>
      <c r="S99" s="79"/>
      <c r="T99" s="79"/>
      <c r="U99" s="79"/>
    </row>
    <row r="100" spans="1:21" s="120" customFormat="1" hidden="1" x14ac:dyDescent="0.2">
      <c r="A100" s="79"/>
      <c r="B100" s="79"/>
      <c r="C100" s="124" t="s">
        <v>331</v>
      </c>
      <c r="D100" s="123">
        <v>40</v>
      </c>
      <c r="E100" s="122"/>
      <c r="F100" s="121"/>
      <c r="G100" s="118">
        <f>ROUND(Q75*H85*D100/100,2)</f>
        <v>71.91</v>
      </c>
      <c r="H100" s="118"/>
      <c r="I100" s="118"/>
      <c r="J100" s="118"/>
      <c r="K100" s="116"/>
      <c r="L100" s="79"/>
      <c r="M100" s="79"/>
      <c r="N100" s="79"/>
      <c r="O100" s="79"/>
      <c r="P100" s="79"/>
      <c r="Q100" s="79"/>
      <c r="R100" s="79"/>
      <c r="S100" s="79"/>
      <c r="T100" s="79"/>
      <c r="U100" s="79"/>
    </row>
    <row r="101" spans="1:21" s="120" customFormat="1" hidden="1" x14ac:dyDescent="0.2">
      <c r="A101" s="79"/>
      <c r="B101" s="79"/>
      <c r="C101" s="124" t="s">
        <v>330</v>
      </c>
      <c r="D101" s="123">
        <v>40</v>
      </c>
      <c r="E101" s="122"/>
      <c r="F101" s="121"/>
      <c r="G101" s="118">
        <f>ROUND(Q76*H85*D101/100,2)</f>
        <v>190.17</v>
      </c>
      <c r="H101" s="118"/>
      <c r="I101" s="118"/>
      <c r="J101" s="118"/>
      <c r="K101" s="116"/>
      <c r="L101" s="79"/>
      <c r="M101" s="79"/>
      <c r="N101" s="79"/>
      <c r="O101" s="79"/>
      <c r="P101" s="79"/>
      <c r="Q101" s="79"/>
      <c r="R101" s="79"/>
      <c r="S101" s="79"/>
      <c r="T101" s="79"/>
      <c r="U101" s="79"/>
    </row>
    <row r="102" spans="1:21" s="120" customFormat="1" hidden="1" x14ac:dyDescent="0.2">
      <c r="A102" s="79"/>
      <c r="B102" s="79"/>
      <c r="C102" s="124" t="s">
        <v>329</v>
      </c>
      <c r="D102" s="123">
        <v>30</v>
      </c>
      <c r="E102" s="122"/>
      <c r="F102" s="121"/>
      <c r="G102" s="118">
        <f>ROUND(Q77*H85*D102/100,2)</f>
        <v>150.99</v>
      </c>
      <c r="H102" s="118"/>
      <c r="I102" s="118"/>
      <c r="J102" s="118"/>
      <c r="K102" s="116"/>
      <c r="L102" s="79"/>
      <c r="M102" s="79"/>
      <c r="N102" s="79"/>
      <c r="O102" s="79"/>
      <c r="P102" s="79"/>
      <c r="Q102" s="79"/>
      <c r="R102" s="79"/>
      <c r="S102" s="79"/>
      <c r="T102" s="79"/>
      <c r="U102" s="79"/>
    </row>
    <row r="103" spans="1:21" s="120" customFormat="1" hidden="1" x14ac:dyDescent="0.2">
      <c r="A103" s="79"/>
      <c r="B103" s="79"/>
      <c r="C103" s="124" t="s">
        <v>328</v>
      </c>
      <c r="D103" s="123">
        <v>30</v>
      </c>
      <c r="E103" s="122"/>
      <c r="F103" s="121"/>
      <c r="G103" s="118">
        <f>ROUND(Q78*H85*D103/100,2)</f>
        <v>161.24</v>
      </c>
      <c r="H103" s="118"/>
      <c r="I103" s="118"/>
      <c r="J103" s="118"/>
      <c r="K103" s="116"/>
      <c r="L103" s="79"/>
      <c r="M103" s="79"/>
      <c r="N103" s="79"/>
      <c r="O103" s="79"/>
      <c r="P103" s="79"/>
      <c r="Q103" s="79"/>
      <c r="R103" s="79"/>
      <c r="S103" s="79"/>
      <c r="T103" s="79"/>
      <c r="U103" s="79"/>
    </row>
    <row r="104" spans="1:21" hidden="1" x14ac:dyDescent="0.2">
      <c r="A104" s="79"/>
      <c r="B104" s="79"/>
      <c r="C104" s="119" t="s">
        <v>327</v>
      </c>
      <c r="D104" s="117"/>
      <c r="E104" s="117"/>
      <c r="F104" s="117"/>
      <c r="G104" s="118">
        <f>ROUND(SUM(G98:G103),2)</f>
        <v>716.33</v>
      </c>
      <c r="H104" s="117"/>
      <c r="I104" s="117"/>
      <c r="J104" s="117"/>
      <c r="K104" s="116"/>
      <c r="L104" s="79"/>
      <c r="M104" s="79"/>
      <c r="N104" s="79"/>
      <c r="O104" s="79"/>
      <c r="P104" s="79"/>
      <c r="Q104" s="79"/>
      <c r="R104" s="79"/>
      <c r="S104" s="79"/>
      <c r="T104" s="79"/>
      <c r="U104" s="79"/>
    </row>
    <row r="105" spans="1:21" ht="8.4499999999999993" hidden="1" customHeight="1" x14ac:dyDescent="0.2"/>
    <row r="106" spans="1:21" x14ac:dyDescent="0.2">
      <c r="C106" s="111" t="s">
        <v>338</v>
      </c>
      <c r="D106" s="115" t="s">
        <v>337</v>
      </c>
      <c r="E106" s="115"/>
      <c r="F106" s="115"/>
      <c r="G106" s="115"/>
      <c r="H106" s="115"/>
      <c r="I106" s="115"/>
      <c r="J106" s="115"/>
      <c r="K106" s="101" t="s">
        <v>336</v>
      </c>
      <c r="L106" s="101"/>
      <c r="M106" s="101"/>
      <c r="N106" s="101"/>
      <c r="O106" s="101"/>
      <c r="P106" s="101"/>
      <c r="Q106" s="101"/>
      <c r="R106" s="101"/>
      <c r="S106" s="101"/>
      <c r="T106" s="101"/>
    </row>
    <row r="107" spans="1:21" ht="24.75" customHeight="1" x14ac:dyDescent="0.2">
      <c r="C107" s="111"/>
      <c r="D107" s="115"/>
      <c r="E107" s="115"/>
      <c r="F107" s="115"/>
      <c r="G107" s="115"/>
      <c r="H107" s="115"/>
      <c r="I107" s="115"/>
      <c r="J107" s="115"/>
      <c r="K107" s="101" t="s">
        <v>335</v>
      </c>
      <c r="L107" s="101"/>
      <c r="M107" s="101"/>
      <c r="N107" s="101"/>
      <c r="O107" s="101"/>
      <c r="P107" s="101"/>
      <c r="Q107" s="101"/>
      <c r="R107" s="114" t="s">
        <v>334</v>
      </c>
      <c r="S107" s="113"/>
      <c r="T107" s="112"/>
    </row>
    <row r="108" spans="1:21" x14ac:dyDescent="0.2">
      <c r="C108" s="111"/>
      <c r="D108" s="110" t="s">
        <v>9</v>
      </c>
      <c r="E108" s="109"/>
      <c r="F108" s="109"/>
      <c r="G108" s="109"/>
      <c r="H108" s="109"/>
      <c r="I108" s="109"/>
      <c r="J108" s="108"/>
      <c r="K108" s="101" t="s">
        <v>38</v>
      </c>
      <c r="L108" s="101"/>
      <c r="M108" s="101"/>
      <c r="N108" s="101" t="s">
        <v>9</v>
      </c>
      <c r="O108" s="101"/>
      <c r="P108" s="101"/>
      <c r="Q108" s="101"/>
      <c r="R108" s="101" t="s">
        <v>38</v>
      </c>
      <c r="S108" s="101"/>
      <c r="T108" s="107" t="s">
        <v>9</v>
      </c>
    </row>
    <row r="109" spans="1:21" x14ac:dyDescent="0.2">
      <c r="C109" s="107" t="s">
        <v>333</v>
      </c>
      <c r="D109" s="106">
        <f>ROUND(Q73*H85,3)</f>
        <v>179.77199999999999</v>
      </c>
      <c r="E109" s="105"/>
      <c r="F109" s="105"/>
      <c r="G109" s="105"/>
      <c r="H109" s="105"/>
      <c r="I109" s="105"/>
      <c r="J109" s="104"/>
      <c r="K109" s="101">
        <v>0</v>
      </c>
      <c r="L109" s="101"/>
      <c r="M109" s="101"/>
      <c r="N109" s="102">
        <f>ROUND(D109*K109/100,3)</f>
        <v>0</v>
      </c>
      <c r="O109" s="102"/>
      <c r="P109" s="102"/>
      <c r="Q109" s="102"/>
      <c r="R109" s="101">
        <v>5</v>
      </c>
      <c r="S109" s="101"/>
      <c r="T109" s="100">
        <f>ROUND(D109*R109/100,2)</f>
        <v>8.99</v>
      </c>
      <c r="U109" s="99"/>
    </row>
    <row r="110" spans="1:21" x14ac:dyDescent="0.2">
      <c r="C110" s="107" t="s">
        <v>332</v>
      </c>
      <c r="D110" s="106">
        <f>ROUND(Q74*H85,3)</f>
        <v>53.936</v>
      </c>
      <c r="E110" s="105"/>
      <c r="F110" s="105"/>
      <c r="G110" s="105"/>
      <c r="H110" s="105"/>
      <c r="I110" s="105"/>
      <c r="J110" s="104"/>
      <c r="K110" s="101">
        <v>0</v>
      </c>
      <c r="L110" s="101"/>
      <c r="M110" s="101"/>
      <c r="N110" s="102">
        <f>ROUND(D110*K110/100,3)</f>
        <v>0</v>
      </c>
      <c r="O110" s="102"/>
      <c r="P110" s="102"/>
      <c r="Q110" s="102"/>
      <c r="R110" s="101">
        <v>0</v>
      </c>
      <c r="S110" s="101"/>
      <c r="T110" s="100">
        <f>ROUND(D110*R110/100,2)</f>
        <v>0</v>
      </c>
      <c r="U110" s="99"/>
    </row>
    <row r="111" spans="1:21" x14ac:dyDescent="0.2">
      <c r="C111" s="107" t="s">
        <v>331</v>
      </c>
      <c r="D111" s="106">
        <f>ROUND(Q75*H85,3)</f>
        <v>179.77199999999999</v>
      </c>
      <c r="E111" s="105"/>
      <c r="F111" s="105"/>
      <c r="G111" s="105"/>
      <c r="H111" s="105"/>
      <c r="I111" s="105"/>
      <c r="J111" s="104"/>
      <c r="K111" s="101">
        <v>0</v>
      </c>
      <c r="L111" s="101"/>
      <c r="M111" s="101"/>
      <c r="N111" s="102">
        <f>ROUND(D111*K111/100,3)</f>
        <v>0</v>
      </c>
      <c r="O111" s="102"/>
      <c r="P111" s="102"/>
      <c r="Q111" s="102"/>
      <c r="R111" s="101">
        <v>0</v>
      </c>
      <c r="S111" s="101"/>
      <c r="T111" s="100">
        <f>ROUND(D111*R111/100,2)</f>
        <v>0</v>
      </c>
      <c r="U111" s="99"/>
    </row>
    <row r="112" spans="1:21" x14ac:dyDescent="0.2">
      <c r="C112" s="107" t="s">
        <v>330</v>
      </c>
      <c r="D112" s="106">
        <f>ROUND(Q76*H85,3)</f>
        <v>475.43099999999998</v>
      </c>
      <c r="E112" s="105"/>
      <c r="F112" s="105"/>
      <c r="G112" s="105"/>
      <c r="H112" s="105"/>
      <c r="I112" s="105"/>
      <c r="J112" s="104"/>
      <c r="K112" s="101">
        <v>0</v>
      </c>
      <c r="L112" s="101"/>
      <c r="M112" s="101"/>
      <c r="N112" s="102">
        <f>ROUND(D112*K112/100,3)</f>
        <v>0</v>
      </c>
      <c r="O112" s="102"/>
      <c r="P112" s="102"/>
      <c r="Q112" s="102"/>
      <c r="R112" s="101">
        <v>50</v>
      </c>
      <c r="S112" s="101"/>
      <c r="T112" s="100">
        <f>ROUND(D112*R112/100,2)</f>
        <v>237.72</v>
      </c>
      <c r="U112" s="99"/>
    </row>
    <row r="113" spans="2:29" x14ac:dyDescent="0.2">
      <c r="C113" s="107" t="s">
        <v>329</v>
      </c>
      <c r="D113" s="106">
        <f>ROUND(Q77*H85,3)</f>
        <v>503.298</v>
      </c>
      <c r="E113" s="105"/>
      <c r="F113" s="105"/>
      <c r="G113" s="105"/>
      <c r="H113" s="105"/>
      <c r="I113" s="105"/>
      <c r="J113" s="104"/>
      <c r="K113" s="101">
        <v>0</v>
      </c>
      <c r="L113" s="101"/>
      <c r="M113" s="101"/>
      <c r="N113" s="102">
        <f>ROUND(D113*K113/100,3)</f>
        <v>0</v>
      </c>
      <c r="O113" s="102"/>
      <c r="P113" s="102"/>
      <c r="Q113" s="102"/>
      <c r="R113" s="101">
        <v>0</v>
      </c>
      <c r="S113" s="101"/>
      <c r="T113" s="100">
        <f>ROUND(D113*R113/100,2)</f>
        <v>0</v>
      </c>
      <c r="U113" s="99"/>
    </row>
    <row r="114" spans="2:29" x14ac:dyDescent="0.2">
      <c r="C114" s="107" t="s">
        <v>328</v>
      </c>
      <c r="D114" s="106">
        <f>ROUND(Q78*H85,3)</f>
        <v>537.47400000000005</v>
      </c>
      <c r="E114" s="105"/>
      <c r="F114" s="105"/>
      <c r="G114" s="105"/>
      <c r="H114" s="105"/>
      <c r="I114" s="105"/>
      <c r="J114" s="104"/>
      <c r="K114" s="101">
        <v>0</v>
      </c>
      <c r="L114" s="101"/>
      <c r="M114" s="101"/>
      <c r="N114" s="102">
        <f>ROUND(D114*K114/100,3)</f>
        <v>0</v>
      </c>
      <c r="O114" s="102"/>
      <c r="P114" s="102"/>
      <c r="Q114" s="102"/>
      <c r="R114" s="101">
        <v>0</v>
      </c>
      <c r="S114" s="101"/>
      <c r="T114" s="100">
        <f>ROUND(D114*R114/100,2)</f>
        <v>0</v>
      </c>
      <c r="U114" s="99"/>
    </row>
    <row r="115" spans="2:29" x14ac:dyDescent="0.2">
      <c r="C115" s="103" t="s">
        <v>327</v>
      </c>
      <c r="D115" s="102">
        <f>SUM(D109:J114)</f>
        <v>1929.683</v>
      </c>
      <c r="E115" s="102"/>
      <c r="F115" s="102"/>
      <c r="G115" s="102"/>
      <c r="H115" s="102"/>
      <c r="I115" s="102"/>
      <c r="J115" s="102"/>
      <c r="K115" s="101"/>
      <c r="L115" s="101"/>
      <c r="M115" s="101"/>
      <c r="N115" s="102">
        <f>ROUND(SUM(N109:N114),2)</f>
        <v>0</v>
      </c>
      <c r="O115" s="101"/>
      <c r="P115" s="101"/>
      <c r="Q115" s="101"/>
      <c r="R115" s="101"/>
      <c r="S115" s="101"/>
      <c r="T115" s="100">
        <f>ROUND(SUM(T109:T114),2)</f>
        <v>246.71</v>
      </c>
      <c r="U115" s="99"/>
    </row>
    <row r="116" spans="2:29" ht="15" customHeight="1" x14ac:dyDescent="0.2">
      <c r="B116" s="98"/>
    </row>
    <row r="117" spans="2:29" s="78" customFormat="1" ht="14.1" customHeight="1" x14ac:dyDescent="0.25">
      <c r="B117" s="74" t="s">
        <v>326</v>
      </c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96">
        <f>(N115+T115)*1000</f>
        <v>246710</v>
      </c>
      <c r="P117" s="96"/>
      <c r="Q117" s="96"/>
      <c r="R117" s="96"/>
      <c r="S117" s="96"/>
      <c r="T117" s="95" t="s">
        <v>322</v>
      </c>
      <c r="U117" s="95"/>
      <c r="V117" s="90"/>
      <c r="W117" s="90"/>
      <c r="X117" s="90"/>
      <c r="Y117" s="90"/>
      <c r="Z117" s="90"/>
      <c r="AA117" s="90"/>
      <c r="AB117" s="90"/>
      <c r="AC117" s="94"/>
    </row>
    <row r="118" spans="2:29" s="78" customFormat="1" ht="14.1" hidden="1" customHeight="1" x14ac:dyDescent="0.25">
      <c r="B118" s="74" t="s">
        <v>325</v>
      </c>
      <c r="C118" s="74"/>
      <c r="D118" s="74"/>
      <c r="E118" s="74"/>
      <c r="F118" s="74"/>
      <c r="G118" s="74"/>
      <c r="H118" s="97">
        <v>1</v>
      </c>
      <c r="I118" s="97"/>
      <c r="J118" s="97"/>
      <c r="K118" s="74"/>
      <c r="L118" s="74"/>
      <c r="M118" s="74"/>
      <c r="N118" s="74"/>
      <c r="O118" s="96">
        <f>ROUND(H118*O117,2)</f>
        <v>246710</v>
      </c>
      <c r="P118" s="96"/>
      <c r="Q118" s="96"/>
      <c r="R118" s="96"/>
      <c r="S118" s="96"/>
      <c r="T118" s="95" t="s">
        <v>322</v>
      </c>
      <c r="U118" s="95"/>
      <c r="V118" s="95"/>
      <c r="W118" s="95"/>
      <c r="X118" s="95"/>
      <c r="Y118" s="95"/>
      <c r="Z118" s="95"/>
      <c r="AA118" s="95"/>
      <c r="AB118" s="95"/>
      <c r="AC118" s="94"/>
    </row>
    <row r="119" spans="2:29" s="78" customFormat="1" ht="14.1" customHeight="1" x14ac:dyDescent="0.25">
      <c r="B119" s="79" t="s">
        <v>324</v>
      </c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94"/>
      <c r="O119" s="96">
        <f>ROUND(O118*0.2,2)</f>
        <v>49342</v>
      </c>
      <c r="P119" s="96"/>
      <c r="Q119" s="96"/>
      <c r="R119" s="96"/>
      <c r="S119" s="96"/>
      <c r="T119" s="95" t="s">
        <v>322</v>
      </c>
      <c r="U119" s="95"/>
      <c r="V119" s="95"/>
      <c r="W119" s="95"/>
      <c r="X119" s="95"/>
      <c r="Y119" s="95"/>
      <c r="Z119" s="95"/>
      <c r="AA119" s="95"/>
      <c r="AB119" s="95"/>
      <c r="AC119" s="94"/>
    </row>
    <row r="120" spans="2:29" s="92" customFormat="1" ht="14.1" customHeight="1" x14ac:dyDescent="0.2">
      <c r="B120" s="89" t="s">
        <v>323</v>
      </c>
      <c r="N120" s="89"/>
      <c r="O120" s="93">
        <f>O118+O119</f>
        <v>296052</v>
      </c>
      <c r="P120" s="93"/>
      <c r="Q120" s="93"/>
      <c r="R120" s="93"/>
      <c r="S120" s="93"/>
      <c r="T120" s="90" t="s">
        <v>322</v>
      </c>
      <c r="U120" s="90"/>
      <c r="V120" s="90"/>
      <c r="W120" s="89"/>
      <c r="AC120" s="89"/>
    </row>
    <row r="121" spans="2:29" ht="14.1" customHeight="1" x14ac:dyDescent="0.2">
      <c r="B121" s="89"/>
      <c r="C121" s="92"/>
      <c r="D121" s="92"/>
      <c r="E121" s="92"/>
      <c r="F121" s="92"/>
      <c r="G121" s="79"/>
      <c r="H121" s="91"/>
      <c r="I121" s="91"/>
      <c r="J121" s="91"/>
      <c r="K121" s="91"/>
      <c r="L121" s="91"/>
      <c r="M121" s="79"/>
      <c r="N121" s="90"/>
      <c r="O121" s="90"/>
      <c r="P121" s="90"/>
      <c r="Q121" s="90"/>
      <c r="R121" s="90"/>
      <c r="S121" s="90"/>
      <c r="T121" s="90"/>
      <c r="U121" s="90"/>
      <c r="V121" s="79"/>
      <c r="W121" s="79"/>
      <c r="X121" s="79"/>
      <c r="Y121" s="79"/>
      <c r="Z121" s="79"/>
      <c r="AA121" s="79"/>
      <c r="AB121" s="79"/>
    </row>
    <row r="122" spans="2:29" s="79" customFormat="1" ht="3.2" customHeight="1" x14ac:dyDescent="0.2">
      <c r="B122" s="89"/>
      <c r="C122" s="89"/>
      <c r="E122" s="88"/>
      <c r="F122" s="88"/>
      <c r="G122" s="88"/>
      <c r="H122" s="88"/>
      <c r="I122" s="88"/>
      <c r="K122" s="87"/>
      <c r="L122" s="87"/>
      <c r="M122" s="87"/>
      <c r="N122" s="87"/>
      <c r="O122" s="87"/>
      <c r="P122" s="87"/>
      <c r="Q122" s="87"/>
      <c r="R122" s="87"/>
      <c r="S122" s="87"/>
    </row>
    <row r="123" spans="2:29" s="79" customFormat="1" ht="10.5" customHeight="1" x14ac:dyDescent="0.2">
      <c r="B123" s="89"/>
      <c r="C123" s="89"/>
      <c r="E123" s="88"/>
      <c r="F123" s="88"/>
      <c r="G123" s="88"/>
      <c r="H123" s="88"/>
      <c r="I123" s="88"/>
      <c r="K123" s="87"/>
      <c r="L123" s="87"/>
      <c r="M123" s="87"/>
      <c r="N123" s="87"/>
      <c r="O123" s="87"/>
      <c r="P123" s="87"/>
      <c r="Q123" s="87"/>
      <c r="R123" s="87"/>
      <c r="S123" s="87"/>
      <c r="V123" s="74"/>
      <c r="W123" s="74"/>
      <c r="X123" s="74"/>
      <c r="Y123" s="74"/>
      <c r="Z123" s="74"/>
      <c r="AA123" s="74"/>
      <c r="AB123" s="74"/>
    </row>
    <row r="124" spans="2:29" ht="23.25" customHeight="1" x14ac:dyDescent="0.25">
      <c r="B124" s="79" t="s">
        <v>320</v>
      </c>
      <c r="C124" s="79"/>
      <c r="D124" s="83"/>
      <c r="E124" s="83"/>
      <c r="F124" s="83"/>
      <c r="G124" s="83"/>
      <c r="H124" s="83"/>
      <c r="I124" s="83"/>
      <c r="J124" s="84"/>
      <c r="K124" s="84"/>
      <c r="L124" s="83"/>
      <c r="M124" s="79"/>
      <c r="N124" s="80"/>
      <c r="O124" s="81"/>
      <c r="P124" s="81"/>
      <c r="Q124" s="80"/>
      <c r="R124" s="81"/>
      <c r="S124" s="80"/>
      <c r="T124" s="86"/>
      <c r="U124" s="85"/>
    </row>
    <row r="125" spans="2:29" ht="15.75" x14ac:dyDescent="0.25">
      <c r="B125" s="79"/>
      <c r="C125" s="79"/>
      <c r="D125" s="80"/>
      <c r="E125" s="80"/>
      <c r="F125" s="80"/>
      <c r="G125" s="80"/>
      <c r="H125" s="80"/>
      <c r="I125" s="80"/>
      <c r="J125" s="81"/>
      <c r="K125" s="81"/>
      <c r="L125" s="80"/>
      <c r="M125" s="80"/>
      <c r="N125" s="80"/>
      <c r="O125" s="81"/>
      <c r="P125" s="81"/>
      <c r="Q125" s="80"/>
      <c r="R125" s="81"/>
      <c r="S125" s="80"/>
      <c r="T125" s="81"/>
      <c r="U125" s="85"/>
    </row>
    <row r="126" spans="2:29" ht="15.75" hidden="1" customHeight="1" x14ac:dyDescent="0.25">
      <c r="C126" s="77"/>
    </row>
    <row r="127" spans="2:29" ht="23.25" customHeight="1" x14ac:dyDescent="0.25">
      <c r="B127" s="79" t="s">
        <v>321</v>
      </c>
      <c r="C127" s="79"/>
      <c r="D127" s="83"/>
      <c r="E127" s="83"/>
      <c r="F127" s="83"/>
      <c r="G127" s="83"/>
      <c r="H127" s="83"/>
      <c r="I127" s="83"/>
      <c r="J127" s="84"/>
      <c r="K127" s="84"/>
      <c r="L127" s="83"/>
      <c r="M127" s="79"/>
      <c r="N127" s="80"/>
      <c r="O127" s="81"/>
      <c r="P127" s="81"/>
      <c r="Q127" s="80"/>
      <c r="R127" s="81"/>
      <c r="S127" s="80"/>
      <c r="T127" s="86"/>
      <c r="U127" s="85"/>
    </row>
    <row r="128" spans="2:29" ht="24" hidden="1" customHeight="1" x14ac:dyDescent="0.25">
      <c r="B128" s="79" t="s">
        <v>320</v>
      </c>
      <c r="C128" s="79"/>
      <c r="D128" s="82"/>
      <c r="E128" s="82"/>
      <c r="F128" s="82"/>
      <c r="G128" s="82"/>
      <c r="H128" s="82"/>
      <c r="I128" s="82"/>
      <c r="J128" s="79"/>
      <c r="K128" s="79"/>
      <c r="L128" s="82"/>
      <c r="M128" s="82"/>
      <c r="N128" s="83"/>
      <c r="O128" s="84"/>
      <c r="P128" s="84"/>
      <c r="Q128" s="83"/>
      <c r="R128" s="84"/>
      <c r="S128" s="83"/>
      <c r="T128" s="79"/>
      <c r="U128" s="78"/>
    </row>
    <row r="129" spans="2:21" ht="15.75" x14ac:dyDescent="0.25">
      <c r="B129" s="79"/>
      <c r="C129" s="79"/>
      <c r="D129" s="82"/>
      <c r="E129" s="82"/>
      <c r="F129" s="82"/>
      <c r="G129" s="82"/>
      <c r="H129" s="82"/>
      <c r="I129" s="82"/>
      <c r="J129" s="79"/>
      <c r="K129" s="79"/>
      <c r="L129" s="82"/>
      <c r="M129" s="82"/>
      <c r="N129" s="80"/>
      <c r="O129" s="81"/>
      <c r="P129" s="81"/>
      <c r="Q129" s="80"/>
      <c r="R129" s="81"/>
      <c r="S129" s="80"/>
      <c r="T129" s="79"/>
      <c r="U129" s="78"/>
    </row>
    <row r="130" spans="2:21" ht="15.75" hidden="1" customHeight="1" x14ac:dyDescent="0.25">
      <c r="C130" s="77"/>
    </row>
    <row r="132" spans="2:21" x14ac:dyDescent="0.2">
      <c r="C132" s="76"/>
    </row>
    <row r="133" spans="2:21" x14ac:dyDescent="0.2">
      <c r="E133" s="75"/>
      <c r="F133" s="75"/>
    </row>
  </sheetData>
  <mergeCells count="151">
    <mergeCell ref="L34:N34"/>
    <mergeCell ref="O34:R34"/>
    <mergeCell ref="S34:T34"/>
    <mergeCell ref="AJ32:AL32"/>
    <mergeCell ref="AM32:AP32"/>
    <mergeCell ref="C33:K33"/>
    <mergeCell ref="L33:N33"/>
    <mergeCell ref="O33:R33"/>
    <mergeCell ref="S33:U33"/>
    <mergeCell ref="AA33:AI33"/>
    <mergeCell ref="AJ33:AL33"/>
    <mergeCell ref="AM33:AP33"/>
    <mergeCell ref="C32:K32"/>
    <mergeCell ref="L32:N32"/>
    <mergeCell ref="O32:R32"/>
    <mergeCell ref="S32:U32"/>
    <mergeCell ref="W32:Y33"/>
    <mergeCell ref="AA32:AI32"/>
    <mergeCell ref="C30:K30"/>
    <mergeCell ref="L30:N30"/>
    <mergeCell ref="O30:R30"/>
    <mergeCell ref="S30:U30"/>
    <mergeCell ref="C31:K31"/>
    <mergeCell ref="L31:N31"/>
    <mergeCell ref="O31:R31"/>
    <mergeCell ref="S31:U31"/>
    <mergeCell ref="O119:S119"/>
    <mergeCell ref="O120:S120"/>
    <mergeCell ref="E133:F133"/>
    <mergeCell ref="D115:J115"/>
    <mergeCell ref="K115:M115"/>
    <mergeCell ref="N115:Q115"/>
    <mergeCell ref="R115:S115"/>
    <mergeCell ref="O117:S117"/>
    <mergeCell ref="H118:J118"/>
    <mergeCell ref="O118:S118"/>
    <mergeCell ref="D113:J113"/>
    <mergeCell ref="K113:M113"/>
    <mergeCell ref="N113:Q113"/>
    <mergeCell ref="R113:S113"/>
    <mergeCell ref="D114:J114"/>
    <mergeCell ref="K114:M114"/>
    <mergeCell ref="N114:Q114"/>
    <mergeCell ref="R114:S114"/>
    <mergeCell ref="D111:J111"/>
    <mergeCell ref="K111:M111"/>
    <mergeCell ref="N111:Q111"/>
    <mergeCell ref="R111:S111"/>
    <mergeCell ref="D112:J112"/>
    <mergeCell ref="K112:M112"/>
    <mergeCell ref="N112:Q112"/>
    <mergeCell ref="R112:S112"/>
    <mergeCell ref="R108:S108"/>
    <mergeCell ref="D109:J109"/>
    <mergeCell ref="K109:M109"/>
    <mergeCell ref="N109:Q109"/>
    <mergeCell ref="R109:S109"/>
    <mergeCell ref="D110:J110"/>
    <mergeCell ref="K110:M110"/>
    <mergeCell ref="N110:Q110"/>
    <mergeCell ref="R110:S110"/>
    <mergeCell ref="D104:F104"/>
    <mergeCell ref="G104:J104"/>
    <mergeCell ref="C106:C108"/>
    <mergeCell ref="D106:J107"/>
    <mergeCell ref="K106:T106"/>
    <mergeCell ref="K107:Q107"/>
    <mergeCell ref="R107:T107"/>
    <mergeCell ref="D108:J108"/>
    <mergeCell ref="K108:M108"/>
    <mergeCell ref="N108:Q108"/>
    <mergeCell ref="D101:F101"/>
    <mergeCell ref="G101:J101"/>
    <mergeCell ref="D102:F102"/>
    <mergeCell ref="G102:J102"/>
    <mergeCell ref="D103:F103"/>
    <mergeCell ref="G103:J103"/>
    <mergeCell ref="D98:F98"/>
    <mergeCell ref="G98:J98"/>
    <mergeCell ref="D99:F99"/>
    <mergeCell ref="G99:J99"/>
    <mergeCell ref="D100:F100"/>
    <mergeCell ref="G100:J100"/>
    <mergeCell ref="D87:G87"/>
    <mergeCell ref="I87:K87"/>
    <mergeCell ref="M87:P87"/>
    <mergeCell ref="C95:C97"/>
    <mergeCell ref="D95:J95"/>
    <mergeCell ref="D96:J96"/>
    <mergeCell ref="D97:F97"/>
    <mergeCell ref="G97:J97"/>
    <mergeCell ref="E78:H78"/>
    <mergeCell ref="J78:K78"/>
    <mergeCell ref="M78:O78"/>
    <mergeCell ref="Q78:S78"/>
    <mergeCell ref="H85:J85"/>
    <mergeCell ref="K85:U85"/>
    <mergeCell ref="E76:H76"/>
    <mergeCell ref="J76:K76"/>
    <mergeCell ref="M76:O76"/>
    <mergeCell ref="Q76:S76"/>
    <mergeCell ref="E77:H77"/>
    <mergeCell ref="J77:K77"/>
    <mergeCell ref="M77:O77"/>
    <mergeCell ref="Q77:S77"/>
    <mergeCell ref="E74:H74"/>
    <mergeCell ref="J74:K74"/>
    <mergeCell ref="M74:O74"/>
    <mergeCell ref="Q74:S74"/>
    <mergeCell ref="E75:H75"/>
    <mergeCell ref="J75:K75"/>
    <mergeCell ref="M75:O75"/>
    <mergeCell ref="Q75:S75"/>
    <mergeCell ref="B61:C61"/>
    <mergeCell ref="D61:H61"/>
    <mergeCell ref="I61:L61"/>
    <mergeCell ref="M61:P61"/>
    <mergeCell ref="Q61:S61"/>
    <mergeCell ref="E73:H73"/>
    <mergeCell ref="J73:K73"/>
    <mergeCell ref="M73:O73"/>
    <mergeCell ref="Q73:S73"/>
    <mergeCell ref="I52:J52"/>
    <mergeCell ref="B59:C60"/>
    <mergeCell ref="D59:U59"/>
    <mergeCell ref="D60:H60"/>
    <mergeCell ref="I60:L60"/>
    <mergeCell ref="M60:P60"/>
    <mergeCell ref="Q60:S60"/>
    <mergeCell ref="H45:J45"/>
    <mergeCell ref="L45:N45"/>
    <mergeCell ref="P45:R45"/>
    <mergeCell ref="P48:Q48"/>
    <mergeCell ref="I50:K50"/>
    <mergeCell ref="I51:J51"/>
    <mergeCell ref="D39:E39"/>
    <mergeCell ref="G39:I39"/>
    <mergeCell ref="K39:L39"/>
    <mergeCell ref="N39:O39"/>
    <mergeCell ref="Q39:R39"/>
    <mergeCell ref="D41:E41"/>
    <mergeCell ref="G41:I41"/>
    <mergeCell ref="K41:L41"/>
    <mergeCell ref="N41:P41"/>
    <mergeCell ref="L1:U1"/>
    <mergeCell ref="K2:U2"/>
    <mergeCell ref="A3:U3"/>
    <mergeCell ref="B7:U7"/>
    <mergeCell ref="A13:U13"/>
    <mergeCell ref="B16:U16"/>
    <mergeCell ref="D6:U6"/>
  </mergeCells>
  <pageMargins left="0.7" right="0.7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Расчет стоимости</vt:lpstr>
      <vt:lpstr>СМР</vt:lpstr>
      <vt:lpstr>ПИР</vt:lpstr>
      <vt:lpstr>СМР!Заголовки_для_печати</vt:lpstr>
      <vt:lpstr>ПИР!Область_печати</vt:lpstr>
      <vt:lpstr>СМР!Область_печати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2022-02-13T21:14:11Z</dcterms:modified>
</cp:coreProperties>
</file>