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iryagina-sa\Desktop\Сбор_паспортов\Карты-схемы_Формы_20_Обоснование_стоимости\J_23-1-05-1-03-04-2-0115\"/>
    </mc:Choice>
  </mc:AlternateContent>
  <xr:revisionPtr revIDLastSave="0" documentId="13_ncr:1_{552262CB-61C9-44B3-A06B-C856AE918EA3}" xr6:coauthVersionLast="36" xr6:coauthVersionMax="36" xr10:uidLastSave="{00000000-0000-0000-0000-000000000000}"/>
  <bookViews>
    <workbookView xWindow="0" yWindow="0" windowWidth="17028" windowHeight="7536" tabRatio="879" activeTab="2" xr2:uid="{00000000-000D-0000-FFFF-FFFF00000000}"/>
  </bookViews>
  <sheets>
    <sheet name="УтвИПР" sheetId="93" r:id="rId1"/>
    <sheet name="КоррИПР" sheetId="91" r:id="rId2"/>
    <sheet name="T6" sheetId="94" r:id="rId3"/>
  </sheets>
  <definedNames>
    <definedName name="_xlnm.Print_Titles" localSheetId="1">КоррИПР!$14:$14</definedName>
    <definedName name="_xlnm.Print_Titles" localSheetId="0">УтвИПР!$14:$14</definedName>
    <definedName name="_xlnm.Print_Area" localSheetId="2">'T6'!$A$1:$D$20</definedName>
    <definedName name="_xlnm.Print_Area" localSheetId="1">КоррИПР!$A$1:$P$17</definedName>
    <definedName name="_xlnm.Print_Area" localSheetId="0">УтвИПР!$A$1:$P$20</definedName>
  </definedNames>
  <calcPr calcId="191029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3" l="1"/>
  <c r="P15" i="93"/>
  <c r="P17" i="93" s="1"/>
  <c r="P15" i="91" l="1"/>
  <c r="P16" i="91"/>
  <c r="P17" i="91" l="1"/>
</calcChain>
</file>

<file path=xl/sharedStrings.xml><?xml version="1.0" encoding="utf-8"?>
<sst xmlns="http://schemas.openxmlformats.org/spreadsheetml/2006/main" count="158" uniqueCount="72">
  <si>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</si>
  <si>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</si>
  <si>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</si>
  <si>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</si>
  <si>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</si>
  <si>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</si>
  <si>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</si>
  <si>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</si>
  <si>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</si>
  <si>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</si>
  <si>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</si>
  <si>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</si>
  <si>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</si>
  <si>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</si>
  <si>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</si>
  <si>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</si>
  <si>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</si>
  <si>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</si>
  <si>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</si>
  <si>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</si>
  <si>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1 ед.</t>
  </si>
  <si>
    <t>Затраты на проектно-изыскательские работы для отдельных элементов электрических сетей</t>
  </si>
  <si>
    <t>1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</si>
  <si>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</si>
  <si>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</si>
  <si>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</si>
  <si>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региональный коэффициент</t>
  </si>
  <si>
    <t>П6-07</t>
  </si>
  <si>
    <t>стоимость оборудования (в том числе стоимость ПО (базовое, сервисное, прикладное, антивирусное)) на систему в целом на ПС</t>
  </si>
  <si>
    <t>АСУТП ПС и ТМ</t>
  </si>
  <si>
    <t>А3-01</t>
  </si>
  <si>
    <t>10 - 35  кВ</t>
  </si>
  <si>
    <t>Инвестиционная программа АО 'ЛОЭСК - электрические сети Санкт-Петербурга и Ленинградской области'</t>
  </si>
  <si>
    <t>Наименование инвестиционного проекта: Выб, Создание АСУ ТП ПС Приморская (23-1-05-1-03-04-2-0115)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</si>
  <si>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</si>
  <si>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</si>
  <si>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</si>
  <si>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</si>
  <si>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</si>
  <si>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</si>
  <si>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</si>
  <si>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</si>
  <si>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</si>
  <si>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</si>
  <si>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</si>
  <si>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</si>
  <si>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</si>
  <si>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</si>
  <si>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</si>
  <si>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</si>
  <si>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</si>
  <si>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</si>
  <si>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</si>
  <si>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</si>
  <si>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</si>
  <si>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</si>
  <si>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</si>
  <si>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</si>
  <si>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</si>
  <si>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</si>
  <si>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</si>
  <si>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</si>
  <si>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</si>
  <si>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</si>
  <si>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</si>
  <si>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</si>
  <si>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</si>
  <si>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Идентификатор инвестиционного проекта: J_23-1-05-1-03-04-2-0115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</si>
  <si>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</si>
  <si>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Год раскрытия информации: 2021 год</t>
  </si>
  <si>
    <t>Распоряжение Главного инженера АО "ЛОЭСК" от 31.12.2020 № 63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</si>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</sst>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27" fillId="0" borderId="0" xfId="37" applyFont="1" applyFill="1" applyAlignment="1">
      <alignment vertical="center" wrapText="1"/>
    </xf>
    <xf numFmtId="0" fontId="27" fillId="0" borderId="0" xfId="37" applyFont="1" applyFill="1" applyAlignment="1">
      <alignment vertical="center"/>
    </xf>
    <xf numFmtId="0" fontId="4" fillId="0" borderId="0" xfId="37" applyFont="1" applyFill="1"/>
    <xf numFmtId="0" fontId="27" fillId="0" borderId="0" xfId="37" applyFont="1" applyFill="1" applyAlignment="1"/>
    <xf numFmtId="0" fontId="28" fillId="0" borderId="0" xfId="37" applyFont="1" applyFill="1" applyAlignment="1">
      <alignment vertical="center"/>
    </xf>
    <xf numFmtId="0" fontId="28" fillId="0" borderId="0" xfId="37" applyFont="1" applyFill="1" applyAlignment="1"/>
    <xf numFmtId="0" fontId="4" fillId="0" borderId="0" xfId="37" applyFont="1" applyFill="1" applyAlignment="1">
      <alignment vertical="center"/>
    </xf>
    <xf numFmtId="0" fontId="4" fillId="0" borderId="0" xfId="37" applyFont="1" applyFill="1" applyAlignment="1"/>
    <xf numFmtId="0" fontId="28" fillId="0" borderId="0" xfId="37" applyFont="1" applyFill="1"/>
    <xf numFmtId="0" fontId="4" fillId="0" borderId="0" xfId="37"/>
    <xf numFmtId="0" fontId="4" fillId="0" borderId="0" xfId="37" applyFont="1" applyFill="1" applyBorder="1" applyAlignment="1"/>
    <xf numFmtId="0" fontId="4" fillId="0" borderId="10" xfId="37" applyFont="1" applyFill="1" applyBorder="1" applyAlignment="1">
      <alignment horizontal="center" vertical="center" wrapText="1"/>
    </xf>
    <xf numFmtId="3" fontId="4" fillId="0" borderId="10" xfId="37" applyNumberFormat="1" applyFont="1" applyFill="1" applyBorder="1" applyAlignment="1">
      <alignment horizontal="center" vertical="center" wrapText="1"/>
    </xf>
    <xf numFmtId="0" fontId="4" fillId="0" borderId="0" xfId="37" applyFont="1" applyFill="1" applyAlignment="1">
      <alignment horizontal="center" vertical="center" wrapText="1"/>
    </xf>
    <xf numFmtId="0" fontId="5" fillId="0" borderId="0" xfId="37" applyFont="1" applyFill="1" applyAlignment="1">
      <alignment horizontal="center" vertical="center" wrapText="1"/>
    </xf>
    <xf numFmtId="49" fontId="4" fillId="0" borderId="10" xfId="37" applyNumberFormat="1" applyFont="1" applyFill="1" applyBorder="1" applyAlignment="1">
      <alignment horizontal="center" vertical="center" wrapText="1"/>
    </xf>
    <xf numFmtId="0" fontId="4" fillId="0" borderId="10" xfId="37" applyFont="1" applyBorder="1" applyAlignment="1">
      <alignment wrapText="1"/>
    </xf>
    <xf numFmtId="0" fontId="4" fillId="0" borderId="10" xfId="37" applyFont="1" applyFill="1" applyBorder="1" applyAlignment="1">
      <alignment vertical="center" wrapText="1"/>
    </xf>
    <xf numFmtId="0" fontId="4" fillId="0" borderId="0" xfId="37" applyFont="1" applyFill="1" applyBorder="1"/>
    <xf numFmtId="165" fontId="4" fillId="0" borderId="10" xfId="37" applyNumberFormat="1" applyFont="1" applyFill="1" applyBorder="1" applyAlignment="1">
      <alignment horizontal="center" vertical="center" wrapText="1"/>
    </xf>
    <xf numFmtId="0" fontId="5" fillId="0" borderId="10" xfId="37" applyFont="1" applyFill="1" applyBorder="1" applyAlignment="1">
      <alignment horizontal="center" vertical="center" wrapText="1"/>
    </xf>
    <xf numFmtId="3" fontId="5" fillId="0" borderId="10" xfId="37" applyNumberFormat="1" applyFont="1" applyFill="1" applyBorder="1" applyAlignment="1">
      <alignment horizontal="center" vertical="center" wrapText="1"/>
    </xf>
    <xf numFmtId="0" fontId="4" fillId="0" borderId="0" xfId="37" applyFont="1" applyFill="1" applyBorder="1" applyAlignment="1">
      <alignment horizontal="center"/>
    </xf>
    <xf numFmtId="3" fontId="4" fillId="0" borderId="0" xfId="37" applyNumberFormat="1" applyFont="1" applyFill="1" applyBorder="1" applyAlignment="1">
      <alignment horizontal="center"/>
    </xf>
    <xf numFmtId="0" fontId="4" fillId="0" borderId="0" xfId="37" applyFont="1"/>
    <xf numFmtId="0" fontId="4" fillId="0" borderId="0" xfId="37" applyFont="1" applyFill="1" applyAlignment="1">
      <alignment horizontal="center"/>
    </xf>
    <xf numFmtId="3" fontId="4" fillId="0" borderId="0" xfId="37" applyNumberFormat="1" applyFont="1" applyFill="1" applyAlignment="1">
      <alignment horizontal="center"/>
    </xf>
    <xf numFmtId="49" fontId="4" fillId="0" borderId="0" xfId="37" applyNumberFormat="1" applyFont="1" applyFill="1" applyAlignment="1">
      <alignment horizontal="center"/>
    </xf>
    <xf numFmtId="0" fontId="4" fillId="0" borderId="0" xfId="37" applyFont="1" applyFill="1" applyAlignment="1">
      <alignment horizontal="center" wrapText="1"/>
    </xf>
    <xf numFmtId="0" fontId="4" fillId="0" borderId="0" xfId="37" applyFont="1" applyFill="1" applyAlignment="1">
      <alignment wrapText="1"/>
    </xf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8" applyFont="1" applyFill="1" applyAlignment="1"/>
    <xf numFmtId="0" fontId="27" fillId="0" borderId="0" xfId="37" applyFont="1" applyFill="1" applyAlignment="1">
      <alignment horizontal="center" vertical="center" wrapText="1"/>
    </xf>
    <xf numFmtId="0" fontId="27" fillId="0" borderId="0" xfId="37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4" fillId="0" borderId="0" xfId="58" applyFont="1" applyFill="1" applyAlignment="1">
      <alignment horizontal="left"/>
    </xf>
    <xf numFmtId="49" fontId="4" fillId="0" borderId="10" xfId="37" applyNumberFormat="1" applyFont="1" applyFill="1" applyBorder="1" applyAlignment="1">
      <alignment horizontal="center" vertical="center" wrapText="1"/>
    </xf>
    <xf numFmtId="0" fontId="4" fillId="0" borderId="10" xfId="37" applyFont="1" applyFill="1" applyBorder="1" applyAlignment="1">
      <alignment horizontal="center" vertical="center" wrapText="1"/>
    </xf>
    <xf numFmtId="0" fontId="4" fillId="0" borderId="10" xfId="37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37" applyFont="1" applyBorder="1" applyAlignment="1">
      <alignment horizontal="center" vertical="center" wrapText="1"/>
    </xf>
    <xf numFmtId="0" fontId="32" fillId="0" borderId="14" xfId="37" applyFont="1" applyBorder="1" applyAlignment="1">
      <alignment horizontal="left" vertical="center" wrapText="1"/>
    </xf>
    <xf numFmtId="0" fontId="32" fillId="0" borderId="0" xfId="37" applyFont="1" applyBorder="1" applyAlignment="1">
      <alignment horizontal="left" vertical="center"/>
    </xf>
    <xf numFmtId="0" fontId="32" fillId="0" borderId="0" xfId="37" applyFont="1" applyBorder="1" applyAlignment="1">
      <alignment horizontal="left" vertical="center" wrapText="1"/>
    </xf>
    <xf numFmtId="0" fontId="4" fillId="0" borderId="0" xfId="37" applyFont="1" applyFill="1" applyAlignment="1">
      <alignment horizontal="center"/>
    </xf>
    <xf numFmtId="0" fontId="26" fillId="0" borderId="0" xfId="37" applyFont="1" applyBorder="1" applyAlignment="1">
      <alignment horizontal="left" vertical="center" wrapText="1"/>
    </xf>
    <xf numFmtId="0" fontId="26" fillId="0" borderId="0" xfId="37" applyFont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2 2" xfId="54" xr:uid="{00000000-0005-0000-0000-000027000000}"/>
    <cellStyle name="Обычный 3" xfId="37" xr:uid="{00000000-0005-0000-0000-000028000000}"/>
    <cellStyle name="Обычный 3 2 2" xfId="57" xr:uid="{00000000-0005-0000-0000-000029000000}"/>
    <cellStyle name="Обычный 3 2 2 2" xfId="48" xr:uid="{00000000-0005-0000-0000-00002A000000}"/>
    <cellStyle name="Обычный 4" xfId="44" xr:uid="{00000000-0005-0000-0000-00002B000000}"/>
    <cellStyle name="Обычный 5" xfId="45" xr:uid="{00000000-0005-0000-0000-00002C000000}"/>
    <cellStyle name="Обычный 6" xfId="46" xr:uid="{00000000-0005-0000-0000-00002D000000}"/>
    <cellStyle name="Обычный 6 2" xfId="52" xr:uid="{00000000-0005-0000-0000-00002E000000}"/>
    <cellStyle name="Обычный 6 2 2" xfId="58" xr:uid="{00000000-0005-0000-0000-00002F000000}"/>
    <cellStyle name="Обычный 7" xfId="53" xr:uid="{00000000-0005-0000-0000-000030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6000000}"/>
    <cellStyle name="Финансовый 2 2 2 2 2" xfId="50" xr:uid="{00000000-0005-0000-0000-000037000000}"/>
    <cellStyle name="Финансовый 3" xfId="51" xr:uid="{00000000-0005-0000-0000-000038000000}"/>
    <cellStyle name="Финансовый 4" xfId="56" xr:uid="{00000000-0005-0000-0000-000039000000}"/>
    <cellStyle name="Финансовый 5" xfId="59" xr:uid="{00000000-0005-0000-0000-00003A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G29"/>
  <sheetViews>
    <sheetView zoomScale="85" zoomScaleNormal="85" zoomScaleSheetLayoutView="85" workbookViewId="0">
      <selection sqref="A1:P1"/>
    </sheetView>
  </sheetViews>
  <sheetFormatPr defaultColWidth="9" defaultRowHeight="15.6" x14ac:dyDescent="0.3"/>
  <cols>
    <col min="1" max="1" width="8.59765625" style="76" customWidth="1"/>
    <col min="2" max="2" width="26.3984375" style="78" customWidth="1"/>
    <col min="3" max="3" width="14" style="77" customWidth="1"/>
    <col min="4" max="4" width="18.09765625" style="78" customWidth="1"/>
    <col min="5" max="5" width="13.59765625" style="77" customWidth="1"/>
    <col min="6" max="6" width="10.8984375" style="77" customWidth="1"/>
    <col min="7" max="7" width="13.8984375" style="74" customWidth="1"/>
    <col min="8" max="8" width="16.69921875" style="74" customWidth="1"/>
    <col min="9" max="9" width="15.09765625" style="75" customWidth="1"/>
    <col min="10" max="10" width="14" style="51" customWidth="1"/>
    <col min="11" max="11" width="22.3984375" style="51" customWidth="1"/>
    <col min="12" max="12" width="13.5" style="51" customWidth="1"/>
    <col min="13" max="13" width="10.8984375" style="51" customWidth="1"/>
    <col min="14" max="14" width="13.8984375" style="51" customWidth="1"/>
    <col min="15" max="15" width="16.69921875" style="51" customWidth="1"/>
    <col min="16" max="16" width="15.09765625" style="51" customWidth="1"/>
    <col min="17" max="17" width="22" style="51" customWidth="1"/>
    <col min="18" max="16384" width="9" style="51"/>
  </cols>
  <sheetData>
    <row r="1" spans="1:33" ht="45" customHeight="1" x14ac:dyDescent="0.3">
      <c r="A1" s="84" t="s">
        <v>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49"/>
      <c r="R1" s="49"/>
      <c r="S1" s="49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ht="17.399999999999999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</row>
    <row r="3" spans="1:33" ht="18" x14ac:dyDescent="0.3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x14ac:dyDescent="0.3">
      <c r="A4" s="87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2"/>
      <c r="R4" s="22"/>
      <c r="S4" s="22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8" x14ac:dyDescent="0.35">
      <c r="A5" s="88" t="s">
        <v>69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53"/>
      <c r="R5" s="53"/>
      <c r="S5" s="53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18" x14ac:dyDescent="0.35">
      <c r="A6" s="83" t="s">
        <v>33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53"/>
      <c r="R6" s="53"/>
      <c r="S6" s="53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</row>
    <row r="7" spans="1:33" ht="17.399999999999999" x14ac:dyDescent="0.3">
      <c r="A7" s="83" t="s">
        <v>67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s="57" customFormat="1" ht="18" x14ac:dyDescent="0.35">
      <c r="A8" s="89" t="s">
        <v>24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55"/>
      <c r="R8" s="55"/>
      <c r="S8" s="55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</row>
    <row r="9" spans="1:33" s="58" customFormat="1" ht="15" customHeight="1" x14ac:dyDescent="0.3"/>
    <row r="10" spans="1:33" ht="15" customHeight="1" x14ac:dyDescent="0.3">
      <c r="A10" s="90" t="s">
        <v>0</v>
      </c>
      <c r="B10" s="91" t="s">
        <v>1</v>
      </c>
      <c r="C10" s="92" t="s">
        <v>7</v>
      </c>
      <c r="D10" s="92"/>
      <c r="E10" s="92"/>
      <c r="F10" s="92"/>
      <c r="G10" s="92"/>
      <c r="H10" s="92"/>
      <c r="I10" s="92"/>
      <c r="J10" s="92" t="s">
        <v>8</v>
      </c>
      <c r="K10" s="92"/>
      <c r="L10" s="92"/>
      <c r="M10" s="92"/>
      <c r="N10" s="92"/>
      <c r="O10" s="92"/>
      <c r="P10" s="92"/>
      <c r="Q10" s="59"/>
    </row>
    <row r="11" spans="1:33" ht="41.25" customHeight="1" x14ac:dyDescent="0.3">
      <c r="A11" s="90"/>
      <c r="B11" s="91"/>
      <c r="C11" s="93" t="s">
        <v>25</v>
      </c>
      <c r="D11" s="94"/>
      <c r="E11" s="94"/>
      <c r="F11" s="94"/>
      <c r="G11" s="94"/>
      <c r="H11" s="94"/>
      <c r="I11" s="95"/>
      <c r="J11" s="93" t="s">
        <v>70</v>
      </c>
      <c r="K11" s="94"/>
      <c r="L11" s="94"/>
      <c r="M11" s="94"/>
      <c r="N11" s="94"/>
      <c r="O11" s="94"/>
      <c r="P11" s="95"/>
      <c r="Q11" s="59"/>
    </row>
    <row r="12" spans="1:33" ht="33.75" customHeight="1" x14ac:dyDescent="0.3">
      <c r="A12" s="90"/>
      <c r="B12" s="91"/>
      <c r="C12" s="91" t="s">
        <v>4</v>
      </c>
      <c r="D12" s="91"/>
      <c r="E12" s="91"/>
      <c r="F12" s="91"/>
      <c r="G12" s="91" t="s">
        <v>17</v>
      </c>
      <c r="H12" s="96"/>
      <c r="I12" s="96"/>
      <c r="J12" s="91" t="s">
        <v>4</v>
      </c>
      <c r="K12" s="91"/>
      <c r="L12" s="91"/>
      <c r="M12" s="91"/>
      <c r="N12" s="91" t="s">
        <v>17</v>
      </c>
      <c r="O12" s="96"/>
      <c r="P12" s="96"/>
    </row>
    <row r="13" spans="1:33" s="63" customFormat="1" ht="62.4" x14ac:dyDescent="0.3">
      <c r="A13" s="90"/>
      <c r="B13" s="91"/>
      <c r="C13" s="60" t="s">
        <v>6</v>
      </c>
      <c r="D13" s="60" t="s">
        <v>2</v>
      </c>
      <c r="E13" s="60" t="s">
        <v>15</v>
      </c>
      <c r="F13" s="60" t="s">
        <v>3</v>
      </c>
      <c r="G13" s="60" t="s">
        <v>5</v>
      </c>
      <c r="H13" s="60" t="s">
        <v>11</v>
      </c>
      <c r="I13" s="61" t="s">
        <v>12</v>
      </c>
      <c r="J13" s="60" t="s">
        <v>6</v>
      </c>
      <c r="K13" s="60" t="s">
        <v>2</v>
      </c>
      <c r="L13" s="60" t="s">
        <v>15</v>
      </c>
      <c r="M13" s="60" t="s">
        <v>3</v>
      </c>
      <c r="N13" s="60" t="s">
        <v>5</v>
      </c>
      <c r="O13" s="60" t="s">
        <v>13</v>
      </c>
      <c r="P13" s="61" t="s">
        <v>12</v>
      </c>
      <c r="Q13" s="62" t="s">
        <v>26</v>
      </c>
    </row>
    <row r="14" spans="1:33" s="62" customFormat="1" x14ac:dyDescent="0.3">
      <c r="A14" s="64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1">
        <v>9</v>
      </c>
      <c r="J14" s="60">
        <v>10</v>
      </c>
      <c r="K14" s="61">
        <v>11</v>
      </c>
      <c r="L14" s="60">
        <v>12</v>
      </c>
      <c r="M14" s="61">
        <v>13</v>
      </c>
      <c r="N14" s="60">
        <v>14</v>
      </c>
      <c r="O14" s="61">
        <v>15</v>
      </c>
      <c r="P14" s="60">
        <v>16</v>
      </c>
    </row>
    <row r="15" spans="1:33" s="63" customFormat="1" ht="78" x14ac:dyDescent="0.3">
      <c r="A15" s="64" t="s">
        <v>22</v>
      </c>
      <c r="B15" s="65" t="s">
        <v>28</v>
      </c>
      <c r="C15" s="60" t="s">
        <v>16</v>
      </c>
      <c r="D15" s="60" t="s">
        <v>16</v>
      </c>
      <c r="E15" s="60" t="s">
        <v>16</v>
      </c>
      <c r="F15" s="60" t="s">
        <v>16</v>
      </c>
      <c r="G15" s="60" t="s">
        <v>16</v>
      </c>
      <c r="H15" s="60" t="s">
        <v>16</v>
      </c>
      <c r="I15" s="60" t="s">
        <v>16</v>
      </c>
      <c r="J15" s="60" t="s">
        <v>31</v>
      </c>
      <c r="K15" s="60" t="s">
        <v>29</v>
      </c>
      <c r="L15" s="60">
        <v>1</v>
      </c>
      <c r="M15" s="60" t="s">
        <v>20</v>
      </c>
      <c r="N15" s="60" t="s">
        <v>30</v>
      </c>
      <c r="O15" s="61">
        <v>7115</v>
      </c>
      <c r="P15" s="60">
        <f>O15*L15*Q15</f>
        <v>7257.3</v>
      </c>
      <c r="Q15" s="62">
        <v>1.02</v>
      </c>
    </row>
    <row r="16" spans="1:33" s="67" customFormat="1" ht="73.5" customHeight="1" x14ac:dyDescent="0.3">
      <c r="A16" s="64" t="s">
        <v>18</v>
      </c>
      <c r="B16" s="66" t="s">
        <v>21</v>
      </c>
      <c r="C16" s="60" t="s">
        <v>16</v>
      </c>
      <c r="D16" s="60" t="s">
        <v>16</v>
      </c>
      <c r="E16" s="60" t="s">
        <v>16</v>
      </c>
      <c r="F16" s="60" t="s">
        <v>16</v>
      </c>
      <c r="G16" s="60" t="s">
        <v>16</v>
      </c>
      <c r="H16" s="60" t="s">
        <v>16</v>
      </c>
      <c r="I16" s="60" t="s">
        <v>16</v>
      </c>
      <c r="J16" s="60" t="s">
        <v>31</v>
      </c>
      <c r="K16" s="60" t="s">
        <v>23</v>
      </c>
      <c r="L16" s="60">
        <v>1</v>
      </c>
      <c r="M16" s="60" t="s">
        <v>20</v>
      </c>
      <c r="N16" s="60" t="s">
        <v>27</v>
      </c>
      <c r="O16" s="60">
        <v>500</v>
      </c>
      <c r="P16" s="60">
        <f t="shared" ref="P16" si="0">O16*L16</f>
        <v>500</v>
      </c>
    </row>
    <row r="17" spans="1:16" s="67" customFormat="1" ht="46.8" x14ac:dyDescent="0.3">
      <c r="A17" s="64" t="s">
        <v>19</v>
      </c>
      <c r="B17" s="66" t="s">
        <v>14</v>
      </c>
      <c r="C17" s="60"/>
      <c r="D17" s="60"/>
      <c r="E17" s="60"/>
      <c r="F17" s="60"/>
      <c r="G17" s="68"/>
      <c r="H17" s="69"/>
      <c r="I17" s="70"/>
      <c r="J17" s="60"/>
      <c r="K17" s="60"/>
      <c r="L17" s="60"/>
      <c r="M17" s="60"/>
      <c r="N17" s="68"/>
      <c r="O17" s="69"/>
      <c r="P17" s="70">
        <f>SUM(P15:P16)</f>
        <v>7757.3</v>
      </c>
    </row>
    <row r="18" spans="1:16" s="67" customFormat="1" ht="38.25" customHeight="1" x14ac:dyDescent="0.3">
      <c r="A18" s="101"/>
      <c r="B18" s="101"/>
      <c r="C18" s="101"/>
      <c r="D18" s="101"/>
      <c r="E18" s="101"/>
      <c r="F18" s="101"/>
      <c r="G18" s="101"/>
      <c r="H18" s="71"/>
      <c r="I18" s="72"/>
    </row>
    <row r="19" spans="1:16" s="67" customFormat="1" ht="18.75" customHeight="1" x14ac:dyDescent="0.3">
      <c r="A19" s="101"/>
      <c r="B19" s="101"/>
      <c r="C19" s="101"/>
      <c r="D19" s="101"/>
      <c r="E19" s="101"/>
      <c r="F19" s="101"/>
      <c r="G19" s="101"/>
      <c r="H19" s="71"/>
      <c r="I19" s="72"/>
    </row>
    <row r="20" spans="1:16" s="67" customFormat="1" ht="217.5" customHeight="1" x14ac:dyDescent="0.3">
      <c r="A20" s="101"/>
      <c r="B20" s="101"/>
      <c r="C20" s="101"/>
      <c r="D20" s="101"/>
      <c r="E20" s="101"/>
      <c r="F20" s="101"/>
      <c r="G20" s="101"/>
      <c r="H20" s="73"/>
      <c r="I20" s="72"/>
    </row>
    <row r="21" spans="1:16" ht="53.25" customHeight="1" x14ac:dyDescent="0.3">
      <c r="A21" s="102"/>
      <c r="B21" s="102"/>
      <c r="C21" s="102"/>
      <c r="D21" s="102"/>
      <c r="E21" s="102"/>
      <c r="F21" s="102"/>
      <c r="G21" s="102"/>
      <c r="H21" s="71"/>
      <c r="I21" s="72"/>
      <c r="J21" s="67"/>
      <c r="K21" s="67"/>
      <c r="L21" s="67"/>
      <c r="M21" s="67"/>
      <c r="N21" s="67"/>
      <c r="O21" s="67"/>
      <c r="P21" s="67"/>
    </row>
    <row r="22" spans="1:16" x14ac:dyDescent="0.3">
      <c r="A22" s="97"/>
      <c r="B22" s="98"/>
      <c r="C22" s="98"/>
      <c r="D22" s="98"/>
      <c r="E22" s="98"/>
      <c r="F22" s="98"/>
      <c r="G22" s="98"/>
      <c r="H22" s="71"/>
      <c r="I22" s="72"/>
      <c r="J22" s="67"/>
      <c r="K22" s="67"/>
      <c r="L22" s="67"/>
      <c r="M22" s="67"/>
      <c r="N22" s="67"/>
      <c r="O22" s="67"/>
      <c r="P22" s="67"/>
    </row>
    <row r="23" spans="1:16" x14ac:dyDescent="0.3">
      <c r="A23" s="97"/>
      <c r="B23" s="99"/>
      <c r="C23" s="99"/>
      <c r="D23" s="99"/>
      <c r="E23" s="99"/>
      <c r="F23" s="99"/>
      <c r="G23" s="99"/>
    </row>
    <row r="24" spans="1:16" x14ac:dyDescent="0.3">
      <c r="A24" s="100"/>
      <c r="B24" s="100"/>
      <c r="C24" s="100"/>
      <c r="D24" s="100"/>
      <c r="E24" s="100"/>
      <c r="F24" s="100"/>
      <c r="G24" s="100"/>
    </row>
    <row r="25" spans="1:16" x14ac:dyDescent="0.3">
      <c r="B25" s="73"/>
    </row>
    <row r="29" spans="1:16" x14ac:dyDescent="0.3">
      <c r="B29" s="73"/>
    </row>
  </sheetData>
  <mergeCells count="25">
    <mergeCell ref="A22:G22"/>
    <mergeCell ref="A23:G23"/>
    <mergeCell ref="A24:G24"/>
    <mergeCell ref="J12:M12"/>
    <mergeCell ref="N12:P12"/>
    <mergeCell ref="A18:G18"/>
    <mergeCell ref="A19:G19"/>
    <mergeCell ref="A20:G20"/>
    <mergeCell ref="A21:G21"/>
    <mergeCell ref="A7:P7"/>
    <mergeCell ref="A8:P8"/>
    <mergeCell ref="A10:A13"/>
    <mergeCell ref="B10:B13"/>
    <mergeCell ref="C10:I10"/>
    <mergeCell ref="J10:P10"/>
    <mergeCell ref="C11:I11"/>
    <mergeCell ref="J11:P11"/>
    <mergeCell ref="C12:F12"/>
    <mergeCell ref="G12:I12"/>
    <mergeCell ref="A6:P6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>
    <pageSetUpPr fitToPage="1"/>
  </sheetPr>
  <dimension ref="A1:AG24"/>
  <sheetViews>
    <sheetView zoomScale="55" zoomScaleNormal="55" zoomScaleSheetLayoutView="85" workbookViewId="0">
      <selection sqref="A1:P1"/>
    </sheetView>
  </sheetViews>
  <sheetFormatPr defaultColWidth="9" defaultRowHeight="15.6" x14ac:dyDescent="0.3"/>
  <cols>
    <col min="1" max="1" width="8.59765625" style="25" customWidth="1"/>
    <col min="2" max="2" width="26.3984375" style="1" customWidth="1"/>
    <col min="3" max="3" width="14" style="4" customWidth="1"/>
    <col min="4" max="4" width="18.09765625" style="1" customWidth="1"/>
    <col min="5" max="5" width="13.59765625" style="4" customWidth="1"/>
    <col min="6" max="6" width="10.8984375" style="4" customWidth="1"/>
    <col min="7" max="7" width="13.8984375" style="26" customWidth="1"/>
    <col min="8" max="8" width="16.69921875" style="26" customWidth="1"/>
    <col min="9" max="9" width="15.09765625" style="2" customWidth="1"/>
    <col min="10" max="10" width="14" style="3" customWidth="1"/>
    <col min="11" max="11" width="22.3984375" style="3" customWidth="1"/>
    <col min="12" max="12" width="13.5" style="3" customWidth="1"/>
    <col min="13" max="13" width="10.8984375" style="3" customWidth="1"/>
    <col min="14" max="14" width="13.8984375" style="3" customWidth="1"/>
    <col min="15" max="15" width="16.69921875" style="3" customWidth="1"/>
    <col min="16" max="16" width="15.09765625" style="3" customWidth="1"/>
    <col min="17" max="17" width="22" style="3" customWidth="1"/>
    <col min="18" max="16384" width="9" style="3"/>
  </cols>
  <sheetData>
    <row r="1" spans="1:33" ht="45" customHeight="1" x14ac:dyDescent="0.3">
      <c r="A1" s="112" t="s">
        <v>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21"/>
      <c r="R1" s="21"/>
      <c r="S1" s="21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7.399999999999999" x14ac:dyDescent="0.3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8" x14ac:dyDescent="0.3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x14ac:dyDescent="0.3">
      <c r="A4" s="87" t="s">
        <v>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2"/>
      <c r="R4" s="22"/>
      <c r="S4" s="22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8" x14ac:dyDescent="0.35">
      <c r="A5" s="114" t="s">
        <v>66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23"/>
      <c r="R5" s="23"/>
      <c r="S5" s="23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18" x14ac:dyDescent="0.35">
      <c r="A6" s="115" t="s">
        <v>33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23"/>
      <c r="R6" s="23"/>
      <c r="S6" s="23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7.399999999999999" x14ac:dyDescent="0.3">
      <c r="A7" s="115" t="s">
        <v>67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s="14" customFormat="1" ht="18" x14ac:dyDescent="0.35">
      <c r="A8" s="116" t="s">
        <v>24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3"/>
    <row r="10" spans="1:33" ht="15" customHeight="1" x14ac:dyDescent="0.3">
      <c r="A10" s="117" t="s">
        <v>0</v>
      </c>
      <c r="B10" s="103" t="s">
        <v>1</v>
      </c>
      <c r="C10" s="105" t="s">
        <v>7</v>
      </c>
      <c r="D10" s="105"/>
      <c r="E10" s="105"/>
      <c r="F10" s="105"/>
      <c r="G10" s="105"/>
      <c r="H10" s="105"/>
      <c r="I10" s="105"/>
      <c r="J10" s="105" t="s">
        <v>8</v>
      </c>
      <c r="K10" s="105"/>
      <c r="L10" s="105"/>
      <c r="M10" s="105"/>
      <c r="N10" s="105"/>
      <c r="O10" s="105"/>
      <c r="P10" s="105"/>
      <c r="Q10" s="15"/>
    </row>
    <row r="11" spans="1:33" ht="41.25" customHeight="1" x14ac:dyDescent="0.3">
      <c r="A11" s="117"/>
      <c r="B11" s="103"/>
      <c r="C11" s="106" t="s">
        <v>25</v>
      </c>
      <c r="D11" s="107"/>
      <c r="E11" s="107"/>
      <c r="F11" s="107"/>
      <c r="G11" s="107"/>
      <c r="H11" s="107"/>
      <c r="I11" s="108"/>
      <c r="J11" s="106" t="s">
        <v>68</v>
      </c>
      <c r="K11" s="107"/>
      <c r="L11" s="107"/>
      <c r="M11" s="107"/>
      <c r="N11" s="107"/>
      <c r="O11" s="107"/>
      <c r="P11" s="108"/>
      <c r="Q11" s="15"/>
    </row>
    <row r="12" spans="1:33" ht="33.75" customHeight="1" x14ac:dyDescent="0.3">
      <c r="A12" s="117"/>
      <c r="B12" s="103"/>
      <c r="C12" s="103" t="s">
        <v>4</v>
      </c>
      <c r="D12" s="103"/>
      <c r="E12" s="103"/>
      <c r="F12" s="103"/>
      <c r="G12" s="103" t="s">
        <v>17</v>
      </c>
      <c r="H12" s="104"/>
      <c r="I12" s="104"/>
      <c r="J12" s="103" t="s">
        <v>4</v>
      </c>
      <c r="K12" s="103"/>
      <c r="L12" s="103"/>
      <c r="M12" s="103"/>
      <c r="N12" s="103" t="s">
        <v>17</v>
      </c>
      <c r="O12" s="104"/>
      <c r="P12" s="104"/>
    </row>
    <row r="13" spans="1:33" s="6" customFormat="1" ht="62.4" x14ac:dyDescent="0.3">
      <c r="A13" s="117"/>
      <c r="B13" s="103"/>
      <c r="C13" s="28" t="s">
        <v>6</v>
      </c>
      <c r="D13" s="28" t="s">
        <v>2</v>
      </c>
      <c r="E13" s="28" t="s">
        <v>15</v>
      </c>
      <c r="F13" s="28" t="s">
        <v>3</v>
      </c>
      <c r="G13" s="28" t="s">
        <v>5</v>
      </c>
      <c r="H13" s="28" t="s">
        <v>11</v>
      </c>
      <c r="I13" s="10" t="s">
        <v>12</v>
      </c>
      <c r="J13" s="28" t="s">
        <v>6</v>
      </c>
      <c r="K13" s="28" t="s">
        <v>2</v>
      </c>
      <c r="L13" s="28" t="s">
        <v>15</v>
      </c>
      <c r="M13" s="28" t="s">
        <v>3</v>
      </c>
      <c r="N13" s="28" t="s">
        <v>5</v>
      </c>
      <c r="O13" s="28" t="s">
        <v>13</v>
      </c>
      <c r="P13" s="10" t="s">
        <v>12</v>
      </c>
      <c r="Q13" s="9" t="s">
        <v>26</v>
      </c>
    </row>
    <row r="14" spans="1:33" s="9" customFormat="1" x14ac:dyDescent="0.3">
      <c r="A14" s="27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10">
        <v>9</v>
      </c>
      <c r="J14" s="28">
        <v>10</v>
      </c>
      <c r="K14" s="10">
        <v>11</v>
      </c>
      <c r="L14" s="28">
        <v>12</v>
      </c>
      <c r="M14" s="10">
        <v>13</v>
      </c>
      <c r="N14" s="28">
        <v>14</v>
      </c>
      <c r="O14" s="10">
        <v>15</v>
      </c>
      <c r="P14" s="28">
        <v>16</v>
      </c>
    </row>
    <row r="15" spans="1:33" s="6" customFormat="1" ht="78" x14ac:dyDescent="0.3">
      <c r="A15" s="30" t="s">
        <v>22</v>
      </c>
      <c r="B15" s="32" t="s">
        <v>28</v>
      </c>
      <c r="C15" s="31" t="s">
        <v>16</v>
      </c>
      <c r="D15" s="34" t="s">
        <v>16</v>
      </c>
      <c r="E15" s="34" t="s">
        <v>16</v>
      </c>
      <c r="F15" s="34" t="s">
        <v>16</v>
      </c>
      <c r="G15" s="34" t="s">
        <v>16</v>
      </c>
      <c r="H15" s="34" t="s">
        <v>16</v>
      </c>
      <c r="I15" s="34" t="s">
        <v>16</v>
      </c>
      <c r="J15" s="34" t="s">
        <v>31</v>
      </c>
      <c r="K15" s="34" t="s">
        <v>29</v>
      </c>
      <c r="L15" s="34">
        <v>1</v>
      </c>
      <c r="M15" s="34" t="s">
        <v>20</v>
      </c>
      <c r="N15" s="34" t="s">
        <v>30</v>
      </c>
      <c r="O15" s="10">
        <v>7115</v>
      </c>
      <c r="P15" s="34">
        <f>O15*L15*Q15</f>
        <v>7257.3</v>
      </c>
      <c r="Q15" s="9">
        <v>1.02</v>
      </c>
    </row>
    <row r="16" spans="1:33" s="24" customFormat="1" ht="73.5" customHeight="1" x14ac:dyDescent="0.3">
      <c r="A16" s="33" t="s">
        <v>18</v>
      </c>
      <c r="B16" s="11" t="s">
        <v>21</v>
      </c>
      <c r="C16" s="34" t="s">
        <v>16</v>
      </c>
      <c r="D16" s="34" t="s">
        <v>16</v>
      </c>
      <c r="E16" s="34" t="s">
        <v>16</v>
      </c>
      <c r="F16" s="34" t="s">
        <v>16</v>
      </c>
      <c r="G16" s="34" t="s">
        <v>16</v>
      </c>
      <c r="H16" s="34" t="s">
        <v>16</v>
      </c>
      <c r="I16" s="34" t="s">
        <v>16</v>
      </c>
      <c r="J16" s="35" t="s">
        <v>31</v>
      </c>
      <c r="K16" s="34" t="s">
        <v>23</v>
      </c>
      <c r="L16" s="34">
        <v>1</v>
      </c>
      <c r="M16" s="34" t="s">
        <v>20</v>
      </c>
      <c r="N16" s="34" t="s">
        <v>27</v>
      </c>
      <c r="O16" s="34">
        <v>500</v>
      </c>
      <c r="P16" s="34">
        <f t="shared" ref="P16" si="0">O16*L16</f>
        <v>500</v>
      </c>
    </row>
    <row r="17" spans="1:16" s="24" customFormat="1" ht="46.8" x14ac:dyDescent="0.3">
      <c r="A17" s="27" t="s">
        <v>19</v>
      </c>
      <c r="B17" s="11" t="s">
        <v>14</v>
      </c>
      <c r="C17" s="28"/>
      <c r="D17" s="28"/>
      <c r="E17" s="28"/>
      <c r="F17" s="28"/>
      <c r="G17" s="12"/>
      <c r="H17" s="7"/>
      <c r="I17" s="8"/>
      <c r="J17" s="34"/>
      <c r="K17" s="34"/>
      <c r="L17" s="34"/>
      <c r="M17" s="34"/>
      <c r="N17" s="12"/>
      <c r="O17" s="7"/>
      <c r="P17" s="8">
        <f>SUM(P15:P16)</f>
        <v>7757.3</v>
      </c>
    </row>
    <row r="18" spans="1:16" x14ac:dyDescent="0.3">
      <c r="A18" s="109"/>
      <c r="B18" s="110"/>
      <c r="C18" s="110"/>
      <c r="D18" s="110"/>
      <c r="E18" s="110"/>
      <c r="F18" s="110"/>
      <c r="G18" s="110"/>
    </row>
    <row r="19" spans="1:16" x14ac:dyDescent="0.3">
      <c r="A19" s="111"/>
      <c r="B19" s="111"/>
      <c r="C19" s="111"/>
      <c r="D19" s="111"/>
      <c r="E19" s="111"/>
      <c r="F19" s="111"/>
      <c r="G19" s="111"/>
    </row>
    <row r="20" spans="1:16" x14ac:dyDescent="0.3">
      <c r="B20" s="29"/>
    </row>
    <row r="24" spans="1:16" x14ac:dyDescent="0.3">
      <c r="B24" s="29"/>
    </row>
  </sheetData>
  <mergeCells count="20">
    <mergeCell ref="A19:G19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8:G18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E22"/>
  <sheetViews>
    <sheetView tabSelected="1" view="pageBreakPreview" zoomScale="70" zoomScaleNormal="70" zoomScaleSheetLayoutView="70" workbookViewId="0">
      <selection activeCell="D3" sqref="D3:D20"/>
    </sheetView>
  </sheetViews>
  <sheetFormatPr defaultColWidth="8.69921875" defaultRowHeight="14.4" x14ac:dyDescent="0.3"/>
  <cols>
    <col min="1" max="1" width="7" style="36" customWidth="1"/>
    <col min="2" max="2" width="43.8984375" style="36" customWidth="1"/>
    <col min="3" max="4" width="23.19921875" style="36" customWidth="1"/>
    <col min="5" max="16384" width="8.69921875" style="36"/>
  </cols>
  <sheetData>
    <row r="1" spans="1:5" ht="27.6" x14ac:dyDescent="0.3">
      <c r="A1" s="37" t="s">
        <v>34</v>
      </c>
      <c r="B1" s="37"/>
      <c r="C1" s="37"/>
      <c r="D1" s="37"/>
      <c r="E1" s="58"/>
    </row>
    <row r="2" spans="1:5" ht="46.8" x14ac:dyDescent="0.3">
      <c r="A2" s="38" t="s">
        <v>0</v>
      </c>
      <c r="B2" s="39" t="s">
        <v>35</v>
      </c>
      <c r="C2" s="40" t="s">
        <v>71</v>
      </c>
      <c r="D2" s="40" t="s">
        <v>8</v>
      </c>
      <c r="E2" s="58"/>
    </row>
    <row r="3" spans="1:5" ht="46.8" x14ac:dyDescent="0.3">
      <c r="A3" s="41" t="s">
        <v>22</v>
      </c>
      <c r="B3" s="42" t="s">
        <v>36</v>
      </c>
      <c r="C3" s="43">
        <v>7757.3</v>
      </c>
      <c r="D3" s="80">
        <v>7757.3</v>
      </c>
      <c r="E3" s="79"/>
    </row>
    <row r="4" spans="1:5" ht="15.6" x14ac:dyDescent="0.3">
      <c r="A4" s="41" t="s">
        <v>37</v>
      </c>
      <c r="B4" s="42" t="s">
        <v>38</v>
      </c>
      <c r="C4" s="44">
        <v>1551.46</v>
      </c>
      <c r="D4" s="81">
        <f>D3*0.2</f>
        <v>1551.46</v>
      </c>
      <c r="E4" s="79"/>
    </row>
    <row r="5" spans="1:5" ht="46.8" x14ac:dyDescent="0.3">
      <c r="A5" s="41" t="s">
        <v>39</v>
      </c>
      <c r="B5" s="45" t="s">
        <v>40</v>
      </c>
      <c r="C5" s="46">
        <v>9308.76</v>
      </c>
      <c r="D5" s="80">
        <f>D3+D4</f>
        <v>9308.76</v>
      </c>
      <c r="E5" s="79"/>
    </row>
    <row r="6" spans="1:5" ht="31.2" x14ac:dyDescent="0.3">
      <c r="A6" s="41" t="s">
        <v>18</v>
      </c>
      <c r="B6" s="45" t="s">
        <v>41</v>
      </c>
      <c r="C6" s="44">
        <v>12533.368815186965</v>
      </c>
      <c r="D6" s="8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12539.575302646921</v>
      </c>
      <c r="E6" s="79"/>
    </row>
    <row r="7" spans="1:5" ht="46.8" x14ac:dyDescent="0.3">
      <c r="A7" s="41" t="s">
        <v>19</v>
      </c>
      <c r="B7" s="42" t="s">
        <v>42</v>
      </c>
      <c r="C7" s="47">
        <v>0</v>
      </c>
      <c r="D7" s="81">
        <v>0</v>
      </c>
      <c r="E7" s="79"/>
    </row>
    <row r="8" spans="1:5" ht="31.2" x14ac:dyDescent="0.3">
      <c r="A8" s="41" t="s">
        <v>43</v>
      </c>
      <c r="B8" s="42" t="s">
        <v>44</v>
      </c>
      <c r="C8" s="47">
        <v>9308.76</v>
      </c>
      <c r="D8" s="81">
        <f>D5-D7</f>
        <v>9308.76</v>
      </c>
      <c r="E8" s="79"/>
    </row>
    <row r="9" spans="1:5" ht="46.8" x14ac:dyDescent="0.3">
      <c r="A9" s="41" t="s">
        <v>45</v>
      </c>
      <c r="B9" s="42" t="s">
        <v>46</v>
      </c>
      <c r="C9" s="47">
        <v>6037.4424301084555</v>
      </c>
      <c r="D9" s="81">
        <f>SUM(D10:D17)</f>
        <v>12024.549789999999</v>
      </c>
      <c r="E9" s="79"/>
    </row>
    <row r="10" spans="1:5" ht="15.6" x14ac:dyDescent="0.3">
      <c r="A10" s="41" t="s">
        <v>47</v>
      </c>
      <c r="B10" s="42" t="s">
        <v>48</v>
      </c>
      <c r="C10" s="47">
        <v>0</v>
      </c>
      <c r="D10" s="81">
        <v>0</v>
      </c>
      <c r="E10" s="82">
        <v>105.2557</v>
      </c>
    </row>
    <row r="11" spans="1:5" ht="15.6" x14ac:dyDescent="0.3">
      <c r="A11" s="41" t="s">
        <v>49</v>
      </c>
      <c r="B11" s="42" t="s">
        <v>50</v>
      </c>
      <c r="C11" s="47">
        <v>0</v>
      </c>
      <c r="D11" s="81">
        <v>0</v>
      </c>
      <c r="E11" s="82">
        <v>106.826398641827</v>
      </c>
    </row>
    <row r="12" spans="1:5" ht="15.6" x14ac:dyDescent="0.3">
      <c r="A12" s="41" t="s">
        <v>51</v>
      </c>
      <c r="B12" s="42" t="s">
        <v>52</v>
      </c>
      <c r="C12" s="47">
        <v>0</v>
      </c>
      <c r="D12" s="81">
        <v>0</v>
      </c>
      <c r="E12" s="82">
        <v>105.56188522495653</v>
      </c>
    </row>
    <row r="13" spans="1:5" ht="15.6" x14ac:dyDescent="0.3">
      <c r="A13" s="41" t="s">
        <v>53</v>
      </c>
      <c r="B13" s="42" t="s">
        <v>54</v>
      </c>
      <c r="C13" s="47">
        <v>0</v>
      </c>
      <c r="D13" s="81">
        <v>0</v>
      </c>
      <c r="E13" s="82">
        <v>105.40060895691501</v>
      </c>
    </row>
    <row r="14" spans="1:5" ht="15.6" x14ac:dyDescent="0.3">
      <c r="A14" s="41" t="s">
        <v>55</v>
      </c>
      <c r="B14" s="42" t="s">
        <v>56</v>
      </c>
      <c r="C14" s="47">
        <v>0</v>
      </c>
      <c r="D14" s="81">
        <v>0</v>
      </c>
      <c r="E14" s="82">
        <v>105.10035646544816</v>
      </c>
    </row>
    <row r="15" spans="1:5" ht="15.6" x14ac:dyDescent="0.3">
      <c r="A15" s="41" t="s">
        <v>57</v>
      </c>
      <c r="B15" s="42" t="s">
        <v>58</v>
      </c>
      <c r="C15" s="47">
        <v>6037.4424301084555</v>
      </c>
      <c r="D15" s="81">
        <v>12024.549789999999</v>
      </c>
      <c r="E15" s="82">
        <v>104.90017622301767</v>
      </c>
    </row>
    <row r="16" spans="1:5" ht="15.6" x14ac:dyDescent="0.3">
      <c r="A16" s="41" t="s">
        <v>59</v>
      </c>
      <c r="B16" s="42" t="s">
        <v>60</v>
      </c>
      <c r="C16" s="47">
        <v>0</v>
      </c>
      <c r="D16" s="81">
        <v>0</v>
      </c>
      <c r="E16" s="82">
        <v>104.70002730372529</v>
      </c>
    </row>
    <row r="17" spans="1:5" ht="15.6" x14ac:dyDescent="0.3">
      <c r="A17" s="41" t="s">
        <v>61</v>
      </c>
      <c r="B17" s="42" t="s">
        <v>62</v>
      </c>
      <c r="C17" s="47">
        <v>0</v>
      </c>
      <c r="D17" s="81">
        <v>0</v>
      </c>
      <c r="E17" s="82">
        <v>104.70002730372529</v>
      </c>
    </row>
    <row r="18" spans="1:5" ht="31.2" x14ac:dyDescent="0.3">
      <c r="A18" s="41">
        <v>8</v>
      </c>
      <c r="B18" s="42" t="s">
        <v>63</v>
      </c>
      <c r="C18" s="47">
        <v>12.533368815186964</v>
      </c>
      <c r="D18" s="81">
        <f>D6/1000</f>
        <v>12.539575302646922</v>
      </c>
      <c r="E18" s="79"/>
    </row>
    <row r="19" spans="1:5" ht="62.4" x14ac:dyDescent="0.3">
      <c r="A19" s="41">
        <v>9</v>
      </c>
      <c r="B19" s="42" t="s">
        <v>64</v>
      </c>
      <c r="C19" s="47">
        <v>0</v>
      </c>
      <c r="D19" s="81">
        <v>0</v>
      </c>
      <c r="E19" s="79"/>
    </row>
    <row r="20" spans="1:5" ht="31.2" x14ac:dyDescent="0.3">
      <c r="A20" s="41">
        <v>10</v>
      </c>
      <c r="B20" s="45" t="s">
        <v>65</v>
      </c>
      <c r="C20" s="46">
        <v>12.533368815186964</v>
      </c>
      <c r="D20" s="80">
        <f>D18+D19</f>
        <v>12.539575302646922</v>
      </c>
      <c r="E20" s="79"/>
    </row>
    <row r="22" spans="1:5" x14ac:dyDescent="0.3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УтвИПР</vt:lpstr>
      <vt:lpstr>КоррИПР</vt:lpstr>
      <vt:lpstr>T6</vt:lpstr>
      <vt:lpstr>КоррИПР!Заголовки_для_печати</vt:lpstr>
      <vt:lpstr>УтвИПР!Заголовки_для_печати</vt:lpstr>
      <vt:lpstr>'T6'!Область_печати</vt:lpstr>
      <vt:lpstr>КоррИПР!Область_печати</vt:lpstr>
      <vt:lpstr>УтвИПР!Область_печати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2022-11-01T10:57:14Z</dcterms:modified>
</cp:coreProperties>
</file>