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06-1-11-04-2-0081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КоррИПР!$A$8</definedName>
    <definedName name="Идентификатор_КодМЭ" localSheetId="0">КоррИПР!$A$10</definedName>
    <definedName name="Наименование_Титул" localSheetId="0">КоррИПР!$A$9</definedName>
    <definedName name="_xlnm.Print_Area" localSheetId="1">'T6'!$A$1:$D$20</definedName>
    <definedName name="Регион_Субъект" localSheetId="0">КоррИПР!$A$11</definedName>
    <definedName name="Стоимость_УНЦ" localSheetId="1">'T6'!$C$3</definedName>
    <definedName name="Стоимость_УНЦТ" localSheetId="1">'T6'!$C$5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<sst xmlns="http://schemas.openxmlformats.org/spreadsheetml/2006/main" count="170" uniqueCount="100">
  <si>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</si>
  <si>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</si>
  <si>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</si>
  <si>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</si>
  <si>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</si>
  <si>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</si>
  <si>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</si>
  <si>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</si>
  <si>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</si>
  <si>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</si>
  <si>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</si>
  <si>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</si>
  <si>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</si>
  <si>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</si>
  <si>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</si>
  <si>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</si>
  <si>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</si>
  <si>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</si>
  <si>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</si>
  <si>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</si>
  <si>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</si>
  <si>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</si>
  <si>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</si>
  <si>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</si>
  <si>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</si>
  <si>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</si>
  <si>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</si>
  <si>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</si>
  <si>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</si>
  <si>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</si>
  <si>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</si>
  <si>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</si>
  <si>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</si>
  <si>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</si>
  <si>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</si>
  <si>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</si>
  <si>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</si>
  <si>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</si>
  <si>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</si>
  <si>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</si>
  <si>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</si>
  <si>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</si>
  <si>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</si>
  <si>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</si>
  <si>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</si>
  <si>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</si>
  <si>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</si>
  <si>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защитных конструкций ПС </t>
  </si>
  <si>
    <t>У3-02</t>
  </si>
  <si>
    <t>Затраты на проектно изыскательские работы для отдельных элементов электрических сетей</t>
  </si>
  <si>
    <t>УНЦ комплекса систем безопасности</t>
  </si>
  <si>
    <t>1 объект</t>
  </si>
  <si>
    <t>Откатные(раздвижные,автоматические, противопожарные) ворота</t>
  </si>
  <si>
    <t>1 ед.</t>
  </si>
  <si>
    <t>Ограждение наружное</t>
  </si>
  <si>
    <t>1 м. периметра ПС</t>
  </si>
  <si>
    <t>У4-01</t>
  </si>
  <si>
    <t>АРМ персонала комплекса систем безопасности</t>
  </si>
  <si>
    <t>Стационарная камера охрнного (технологического) видеонаблюдения</t>
  </si>
  <si>
    <t>Поворотная камераохранного (технологического) видеонаблюдения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</si>
  <si>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</si>
  <si>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</si>
  <si>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</si>
  <si>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Шкаф ЦК комплекса систем безопасности</t>
  </si>
  <si>
    <t>1 точка наблюдения</t>
  </si>
  <si>
    <t>1 здание</t>
  </si>
  <si>
    <t>И15-03</t>
  </si>
  <si>
    <t>И15-05</t>
  </si>
  <si>
    <t>И15-04</t>
  </si>
  <si>
    <t>И15-08</t>
  </si>
  <si>
    <t>И15-09</t>
  </si>
  <si>
    <t>И15-10</t>
  </si>
  <si>
    <t>И15-02</t>
  </si>
  <si>
    <t>П6-07</t>
  </si>
  <si>
    <t>Противотаранное устройство</t>
  </si>
  <si>
    <t>Ограждение внутреннее сетчатое</t>
  </si>
  <si>
    <t>У4-03</t>
  </si>
  <si>
    <t xml:space="preserve"> </t>
  </si>
  <si>
    <t xml:space="preserve">УНЦ защитных ограждений ПС </t>
  </si>
  <si>
    <t>Шкаф ЦК системы видеонаблюдения</t>
  </si>
  <si>
    <t>И15-01</t>
  </si>
  <si>
    <t>У3-01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</si>
  <si>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</si>
  <si>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</si>
  <si>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</si>
  <si>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</si>
  <si>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</si>
  <si>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</si>
  <si>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</si>
  <si>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</si>
  <si>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</si>
  <si>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</si>
  <si>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</si>
  <si>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</si>
  <si>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</si>
  <si>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</si>
  <si>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Документ, утвердивший плановые показатели: Распоряжение директора по безопасности АО "ЛОЭСК" от 28.01.2022 № 8</t>
  </si>
  <si>
    <t>Год раскрытия информации: 2022</t>
  </si>
  <si>
    <t>Наименование инвестиционного проекта:  Гатч, Разработка и создание системы комплексной без-ти на высоковольтной подстанции ПС Дружная горка (23-1-06-1-11-04-2-0081)</t>
  </si>
  <si>
    <t>Идентификатор инвестиционного проекта: J_23-1-06-1-11-04-2-0081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</si>
</sst>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Arial"/>
      <family val="1"/>
    </font>
    <font>
      <sz val="11"/>
      <color theme="1"/>
      <name val="Arial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55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 vertical="center" wrapText="1"/>
    </xf>
    <xf numFmtId="0" fontId="2" fillId="0" borderId="0" xfId="2"/>
    <xf numFmtId="0" fontId="4" fillId="0" borderId="8" xfId="1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wrapText="1"/>
    </xf>
    <xf numFmtId="1" fontId="9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2" applyNumberFormat="1" applyFont="1" applyFill="1" applyBorder="1" applyAlignment="1" applyProtection="1">
      <alignment horizontal="center" vertical="center"/>
      <protection locked="0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wrapText="1"/>
    </xf>
    <xf numFmtId="0" fontId="11" fillId="0" borderId="8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2" fillId="0" borderId="0" xfId="2" applyFont="1"/>
    <xf numFmtId="4" fontId="11" fillId="0" borderId="8" xfId="1" applyNumberFormat="1" applyFont="1" applyBorder="1" applyAlignment="1">
      <alignment horizontal="center" vertical="center" wrapText="1"/>
    </xf>
    <xf numFmtId="1" fontId="11" fillId="2" borderId="3" xfId="2" applyNumberFormat="1" applyFont="1" applyFill="1" applyBorder="1" applyAlignment="1" applyProtection="1">
      <alignment horizontal="center" vertical="center"/>
      <protection locked="0"/>
    </xf>
    <xf numFmtId="49" fontId="11" fillId="2" borderId="3" xfId="2" applyNumberFormat="1" applyFont="1" applyFill="1" applyBorder="1" applyAlignment="1" applyProtection="1">
      <alignment horizontal="center" vertical="center"/>
      <protection locked="0"/>
    </xf>
    <xf numFmtId="1" fontId="11" fillId="2" borderId="3" xfId="2" applyNumberFormat="1" applyFont="1" applyFill="1" applyBorder="1" applyAlignment="1" applyProtection="1">
      <alignment horizontal="center" vertical="center" wrapText="1"/>
      <protection locked="0"/>
    </xf>
    <xf numFmtId="3" fontId="11" fillId="0" borderId="8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13" fillId="0" borderId="0" xfId="4" applyFont="1" applyBorder="1" applyAlignment="1" applyProtection="1">
      <alignment horizontal="centerContinuous" vertical="center" wrapText="1"/>
    </xf>
    <xf numFmtId="0" fontId="14" fillId="0" borderId="1" xfId="1" applyFont="1" applyBorder="1" applyAlignment="1" applyProtection="1">
      <alignment horizontal="center" vertical="center" wrapText="1"/>
    </xf>
    <xf numFmtId="0" fontId="14" fillId="0" borderId="5" xfId="1" applyFont="1" applyBorder="1" applyAlignment="1" applyProtection="1">
      <alignment horizontal="center" vertical="center" wrapText="1"/>
    </xf>
    <xf numFmtId="0" fontId="14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4" fillId="0" borderId="6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5" xfId="1" applyNumberFormat="1" applyFont="1" applyBorder="1" applyAlignment="1" applyProtection="1">
      <alignment horizontal="center" vertical="center" wrapText="1"/>
    </xf>
    <xf numFmtId="0" fontId="14" fillId="0" borderId="1" xfId="1" applyFont="1" applyBorder="1" applyAlignment="1" applyProtection="1">
      <alignment horizontal="left" vertical="center" wrapText="1"/>
    </xf>
    <xf numFmtId="4" fontId="14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4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4" fontId="15" fillId="0" borderId="10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31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7.425781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52" t="s">
        <v>1</v>
      </c>
      <c r="H1" s="52" t="s">
        <v>0</v>
      </c>
      <c r="J1" s="31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52" t="s">
        <v>2</v>
      </c>
      <c r="H2" s="52" t="s">
        <v>0</v>
      </c>
      <c r="J2" s="31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52" t="s">
        <v>3</v>
      </c>
      <c r="H3" s="52" t="s">
        <v>0</v>
      </c>
      <c r="J3" s="31" t="s">
        <v>0</v>
      </c>
    </row>
    <row r="4" spans="1:12" ht="45" customHeight="1" x14ac:dyDescent="0.2">
      <c r="A4" s="54" t="s">
        <v>4</v>
      </c>
      <c r="B4" s="54"/>
      <c r="C4" s="54"/>
      <c r="D4" s="54"/>
      <c r="E4" s="54"/>
      <c r="F4" s="54"/>
      <c r="G4" s="54"/>
      <c r="H4" s="54"/>
      <c r="I4" s="54"/>
      <c r="J4" s="54"/>
    </row>
    <row r="5" spans="1:12" x14ac:dyDescent="0.2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12" x14ac:dyDescent="0.2">
      <c r="A6" s="48" t="s">
        <v>45</v>
      </c>
      <c r="B6" s="49"/>
      <c r="C6" s="49"/>
      <c r="D6" s="49"/>
      <c r="E6" s="49"/>
      <c r="F6" s="49"/>
      <c r="G6" s="49"/>
      <c r="H6" s="49"/>
    </row>
    <row r="7" spans="1:12" x14ac:dyDescent="0.2">
      <c r="A7" s="53" t="s">
        <v>5</v>
      </c>
      <c r="B7" s="49"/>
      <c r="C7" s="49"/>
      <c r="D7" s="49"/>
      <c r="E7" s="49"/>
      <c r="F7" s="49"/>
      <c r="G7" s="49"/>
      <c r="H7" s="49"/>
    </row>
    <row r="8" spans="1:12" x14ac:dyDescent="0.2">
      <c r="A8" s="48" t="s">
        <v>97</v>
      </c>
      <c r="B8" s="49"/>
      <c r="C8" s="49"/>
      <c r="D8" s="49"/>
      <c r="E8" s="49"/>
      <c r="F8" s="49"/>
      <c r="G8" s="49"/>
      <c r="H8" s="49"/>
    </row>
    <row r="9" spans="1:12" ht="45" customHeight="1" x14ac:dyDescent="0.2">
      <c r="A9" s="51" t="s">
        <v>98</v>
      </c>
      <c r="B9" s="49"/>
      <c r="C9" s="49"/>
      <c r="D9" s="49"/>
      <c r="E9" s="49"/>
      <c r="F9" s="49"/>
      <c r="G9" s="49"/>
      <c r="H9" s="49"/>
    </row>
    <row r="10" spans="1:12" x14ac:dyDescent="0.2">
      <c r="A10" s="51" t="s">
        <v>99</v>
      </c>
      <c r="B10" s="49"/>
      <c r="C10" s="49"/>
      <c r="D10" s="49"/>
      <c r="E10" s="49"/>
      <c r="F10" s="49"/>
      <c r="G10" s="49"/>
      <c r="H10" s="49"/>
    </row>
    <row r="11" spans="1:12" x14ac:dyDescent="0.2">
      <c r="A11" s="51" t="s">
        <v>46</v>
      </c>
      <c r="B11" s="49"/>
      <c r="C11" s="49"/>
      <c r="D11" s="49"/>
      <c r="E11" s="49"/>
      <c r="F11" s="49"/>
      <c r="G11" s="49"/>
      <c r="H11" s="49"/>
    </row>
    <row r="12" spans="1:12" x14ac:dyDescent="0.2">
      <c r="A12" s="48" t="s">
        <v>44</v>
      </c>
      <c r="B12" s="49"/>
      <c r="C12" s="49"/>
      <c r="D12" s="49"/>
      <c r="E12" s="49"/>
      <c r="F12" s="49"/>
      <c r="G12" s="49"/>
      <c r="H12" s="49"/>
    </row>
    <row r="13" spans="1:12" ht="14.25" customHeight="1" x14ac:dyDescent="0.2">
      <c r="A13" s="50" t="s">
        <v>6</v>
      </c>
      <c r="B13" s="50" t="s">
        <v>7</v>
      </c>
      <c r="C13" s="50" t="s">
        <v>8</v>
      </c>
      <c r="D13" s="50" t="s">
        <v>0</v>
      </c>
      <c r="E13" s="50" t="s">
        <v>0</v>
      </c>
      <c r="F13" s="50" t="s">
        <v>0</v>
      </c>
      <c r="G13" s="50" t="s">
        <v>0</v>
      </c>
      <c r="H13" s="50" t="s">
        <v>0</v>
      </c>
      <c r="I13" s="50" t="s">
        <v>0</v>
      </c>
    </row>
    <row r="14" spans="1:12" ht="30" customHeight="1" x14ac:dyDescent="0.2">
      <c r="A14" s="50" t="s">
        <v>0</v>
      </c>
      <c r="B14" s="50" t="s">
        <v>0</v>
      </c>
      <c r="C14" s="50" t="s">
        <v>96</v>
      </c>
      <c r="D14" s="50" t="s">
        <v>0</v>
      </c>
      <c r="E14" s="50" t="s">
        <v>0</v>
      </c>
      <c r="F14" s="50" t="s">
        <v>0</v>
      </c>
      <c r="G14" s="50" t="s">
        <v>0</v>
      </c>
      <c r="H14" s="50" t="s">
        <v>0</v>
      </c>
      <c r="I14" s="50" t="s">
        <v>0</v>
      </c>
    </row>
    <row r="15" spans="1:12" ht="30" customHeight="1" x14ac:dyDescent="0.2">
      <c r="A15" s="50" t="s">
        <v>0</v>
      </c>
      <c r="B15" s="50" t="s">
        <v>0</v>
      </c>
      <c r="C15" s="50" t="s">
        <v>10</v>
      </c>
      <c r="D15" s="50" t="s">
        <v>0</v>
      </c>
      <c r="E15" s="50" t="s">
        <v>0</v>
      </c>
      <c r="F15" s="50" t="s">
        <v>0</v>
      </c>
      <c r="G15" s="50" t="s">
        <v>9</v>
      </c>
      <c r="H15" s="50" t="s">
        <v>0</v>
      </c>
      <c r="I15" s="50" t="s">
        <v>0</v>
      </c>
    </row>
    <row r="16" spans="1:12" ht="75" x14ac:dyDescent="0.2">
      <c r="A16" s="50" t="s">
        <v>0</v>
      </c>
      <c r="B16" s="50" t="s">
        <v>0</v>
      </c>
      <c r="C16" s="44" t="s">
        <v>11</v>
      </c>
      <c r="D16" s="44" t="s">
        <v>12</v>
      </c>
      <c r="E16" s="5" t="s">
        <v>13</v>
      </c>
      <c r="F16" s="44" t="s">
        <v>14</v>
      </c>
      <c r="G16" s="44" t="s">
        <v>15</v>
      </c>
      <c r="H16" s="44" t="s">
        <v>16</v>
      </c>
      <c r="I16" s="44" t="s">
        <v>17</v>
      </c>
      <c r="J16" s="44" t="s">
        <v>18</v>
      </c>
      <c r="K16" s="44" t="s">
        <v>19</v>
      </c>
      <c r="L16" s="44" t="s">
        <v>20</v>
      </c>
    </row>
    <row r="17" spans="1:12" ht="15" x14ac:dyDescent="0.2">
      <c r="A17" s="8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8">
        <v>17</v>
      </c>
      <c r="K17" s="6">
        <v>18</v>
      </c>
      <c r="L17" s="6">
        <v>19</v>
      </c>
    </row>
    <row r="18" spans="1:12" s="15" customFormat="1" ht="135" x14ac:dyDescent="0.2">
      <c r="A18" s="11">
        <v>1</v>
      </c>
      <c r="B18" s="12" t="s">
        <v>49</v>
      </c>
      <c r="C18" s="12">
        <v>35</v>
      </c>
      <c r="D18" s="12" t="s">
        <v>49</v>
      </c>
      <c r="E18" s="16">
        <v>1</v>
      </c>
      <c r="F18" s="12" t="s">
        <v>51</v>
      </c>
      <c r="G18" s="12" t="s">
        <v>73</v>
      </c>
      <c r="H18" s="12">
        <v>500</v>
      </c>
      <c r="I18" s="12">
        <v>500</v>
      </c>
      <c r="J18" s="13">
        <v>1</v>
      </c>
      <c r="K18" s="12"/>
      <c r="L18" s="12"/>
    </row>
    <row r="19" spans="1:12" s="15" customFormat="1" ht="105" x14ac:dyDescent="0.2">
      <c r="A19" s="11">
        <v>2</v>
      </c>
      <c r="B19" s="12" t="s">
        <v>47</v>
      </c>
      <c r="C19" s="12">
        <v>35</v>
      </c>
      <c r="D19" s="17" t="s">
        <v>52</v>
      </c>
      <c r="E19" s="16">
        <v>1</v>
      </c>
      <c r="F19" s="12" t="s">
        <v>53</v>
      </c>
      <c r="G19" s="12" t="s">
        <v>48</v>
      </c>
      <c r="H19" s="12">
        <v>177</v>
      </c>
      <c r="I19" s="12">
        <v>184.08</v>
      </c>
      <c r="J19" s="13">
        <v>1.04</v>
      </c>
      <c r="K19" s="12"/>
      <c r="L19" s="12"/>
    </row>
    <row r="20" spans="1:12" s="25" customFormat="1" ht="45" x14ac:dyDescent="0.2">
      <c r="A20" s="20">
        <v>3</v>
      </c>
      <c r="B20" s="21" t="s">
        <v>47</v>
      </c>
      <c r="C20" s="21">
        <v>35</v>
      </c>
      <c r="D20" s="22" t="s">
        <v>74</v>
      </c>
      <c r="E20" s="23">
        <v>1</v>
      </c>
      <c r="F20" s="21" t="s">
        <v>53</v>
      </c>
      <c r="G20" s="21" t="s">
        <v>81</v>
      </c>
      <c r="H20" s="21">
        <v>577</v>
      </c>
      <c r="I20" s="21">
        <v>600.08000000000004</v>
      </c>
      <c r="J20" s="24">
        <v>1.04</v>
      </c>
      <c r="K20" s="21"/>
      <c r="L20" s="21"/>
    </row>
    <row r="21" spans="1:12" s="25" customFormat="1" ht="45" x14ac:dyDescent="0.2">
      <c r="A21" s="20">
        <v>4</v>
      </c>
      <c r="B21" s="21" t="s">
        <v>78</v>
      </c>
      <c r="C21" s="21">
        <v>35</v>
      </c>
      <c r="D21" s="22" t="s">
        <v>54</v>
      </c>
      <c r="E21" s="23">
        <v>319</v>
      </c>
      <c r="F21" s="21" t="s">
        <v>55</v>
      </c>
      <c r="G21" s="21" t="s">
        <v>56</v>
      </c>
      <c r="H21" s="21">
        <v>11</v>
      </c>
      <c r="I21" s="26">
        <v>3649.36</v>
      </c>
      <c r="J21" s="24">
        <v>1.04</v>
      </c>
      <c r="K21" s="21"/>
      <c r="L21" s="21"/>
    </row>
    <row r="22" spans="1:12" s="25" customFormat="1" ht="45" x14ac:dyDescent="0.2">
      <c r="A22" s="20">
        <v>5</v>
      </c>
      <c r="B22" s="21" t="s">
        <v>78</v>
      </c>
      <c r="C22" s="21">
        <v>35</v>
      </c>
      <c r="D22" s="22" t="s">
        <v>75</v>
      </c>
      <c r="E22" s="23">
        <v>319</v>
      </c>
      <c r="F22" s="21" t="s">
        <v>55</v>
      </c>
      <c r="G22" s="21" t="s">
        <v>76</v>
      </c>
      <c r="H22" s="21">
        <v>4.8</v>
      </c>
      <c r="I22" s="26">
        <v>1592.45</v>
      </c>
      <c r="J22" s="24">
        <v>1.04</v>
      </c>
      <c r="K22" s="21"/>
      <c r="L22" s="21"/>
    </row>
    <row r="23" spans="1:12" s="25" customFormat="1" ht="90" x14ac:dyDescent="0.2">
      <c r="A23" s="20">
        <v>4</v>
      </c>
      <c r="B23" s="21" t="s">
        <v>50</v>
      </c>
      <c r="C23" s="21">
        <v>35</v>
      </c>
      <c r="D23" s="22" t="s">
        <v>57</v>
      </c>
      <c r="E23" s="23">
        <v>1</v>
      </c>
      <c r="F23" s="27" t="s">
        <v>53</v>
      </c>
      <c r="G23" s="28" t="s">
        <v>66</v>
      </c>
      <c r="H23" s="21">
        <v>189</v>
      </c>
      <c r="I23" s="21">
        <v>196.56</v>
      </c>
      <c r="J23" s="24">
        <v>1.04</v>
      </c>
      <c r="K23" s="21"/>
      <c r="L23" s="21"/>
    </row>
    <row r="24" spans="1:12" s="25" customFormat="1" ht="105" x14ac:dyDescent="0.2">
      <c r="A24" s="20">
        <v>5</v>
      </c>
      <c r="B24" s="21" t="s">
        <v>50</v>
      </c>
      <c r="C24" s="21">
        <v>35</v>
      </c>
      <c r="D24" s="22" t="s">
        <v>58</v>
      </c>
      <c r="E24" s="23">
        <v>36</v>
      </c>
      <c r="F24" s="29" t="s">
        <v>64</v>
      </c>
      <c r="G24" s="28" t="s">
        <v>67</v>
      </c>
      <c r="H24" s="21">
        <v>137</v>
      </c>
      <c r="I24" s="26">
        <v>5129.28</v>
      </c>
      <c r="J24" s="24">
        <v>1.04</v>
      </c>
      <c r="K24" s="21"/>
      <c r="L24" s="21"/>
    </row>
    <row r="25" spans="1:12" s="25" customFormat="1" ht="105" x14ac:dyDescent="0.2">
      <c r="A25" s="20">
        <v>6</v>
      </c>
      <c r="B25" s="21" t="s">
        <v>50</v>
      </c>
      <c r="C25" s="21">
        <v>35</v>
      </c>
      <c r="D25" s="22" t="s">
        <v>59</v>
      </c>
      <c r="E25" s="23">
        <v>4</v>
      </c>
      <c r="F25" s="29" t="s">
        <v>64</v>
      </c>
      <c r="G25" s="28" t="s">
        <v>68</v>
      </c>
      <c r="H25" s="21">
        <v>641</v>
      </c>
      <c r="I25" s="21">
        <v>2666.56</v>
      </c>
      <c r="J25" s="24">
        <v>1.04</v>
      </c>
      <c r="K25" s="21"/>
      <c r="L25" s="21"/>
    </row>
    <row r="26" spans="1:12" s="25" customFormat="1" ht="60" x14ac:dyDescent="0.2">
      <c r="A26" s="20"/>
      <c r="B26" s="21" t="s">
        <v>50</v>
      </c>
      <c r="C26" s="21">
        <v>35</v>
      </c>
      <c r="D26" s="22" t="s">
        <v>79</v>
      </c>
      <c r="E26" s="23">
        <v>1</v>
      </c>
      <c r="F26" s="29" t="s">
        <v>53</v>
      </c>
      <c r="G26" s="28" t="s">
        <v>80</v>
      </c>
      <c r="H26" s="21">
        <v>2289</v>
      </c>
      <c r="I26" s="21">
        <v>2380.56</v>
      </c>
      <c r="J26" s="24">
        <v>1.04</v>
      </c>
      <c r="K26" s="21"/>
      <c r="L26" s="21"/>
    </row>
    <row r="27" spans="1:12" s="25" customFormat="1" ht="75" x14ac:dyDescent="0.2">
      <c r="A27" s="20">
        <v>7</v>
      </c>
      <c r="B27" s="21" t="s">
        <v>50</v>
      </c>
      <c r="C27" s="21">
        <v>35</v>
      </c>
      <c r="D27" s="22" t="s">
        <v>60</v>
      </c>
      <c r="E27" s="23">
        <v>2</v>
      </c>
      <c r="F27" s="29" t="s">
        <v>65</v>
      </c>
      <c r="G27" s="28" t="s">
        <v>69</v>
      </c>
      <c r="H27" s="21">
        <v>1.3</v>
      </c>
      <c r="I27" s="30">
        <v>2704</v>
      </c>
      <c r="J27" s="24">
        <v>1.04</v>
      </c>
      <c r="K27" s="21"/>
      <c r="L27" s="21"/>
    </row>
    <row r="28" spans="1:12" s="25" customFormat="1" ht="75" x14ac:dyDescent="0.2">
      <c r="A28" s="20">
        <v>8</v>
      </c>
      <c r="B28" s="21" t="s">
        <v>50</v>
      </c>
      <c r="C28" s="21">
        <v>35</v>
      </c>
      <c r="D28" s="22" t="s">
        <v>61</v>
      </c>
      <c r="E28" s="23">
        <v>638</v>
      </c>
      <c r="F28" s="29" t="s">
        <v>55</v>
      </c>
      <c r="G28" s="28" t="s">
        <v>70</v>
      </c>
      <c r="H28" s="21">
        <v>5.5</v>
      </c>
      <c r="I28" s="26">
        <v>3649.36</v>
      </c>
      <c r="J28" s="24">
        <v>1.04</v>
      </c>
      <c r="K28" s="21"/>
      <c r="L28" s="21"/>
    </row>
    <row r="29" spans="1:12" s="25" customFormat="1" ht="45" x14ac:dyDescent="0.2">
      <c r="A29" s="20">
        <v>9</v>
      </c>
      <c r="B29" s="21" t="s">
        <v>50</v>
      </c>
      <c r="C29" s="21">
        <v>35</v>
      </c>
      <c r="D29" s="22" t="s">
        <v>62</v>
      </c>
      <c r="E29" s="23">
        <v>319</v>
      </c>
      <c r="F29" s="29" t="s">
        <v>55</v>
      </c>
      <c r="G29" s="28" t="s">
        <v>71</v>
      </c>
      <c r="H29" s="21">
        <v>3.5</v>
      </c>
      <c r="I29" s="26">
        <v>1161.1600000000001</v>
      </c>
      <c r="J29" s="24">
        <v>1.04</v>
      </c>
      <c r="K29" s="21"/>
      <c r="L29" s="21"/>
    </row>
    <row r="30" spans="1:12" s="25" customFormat="1" ht="75" x14ac:dyDescent="0.2">
      <c r="A30" s="20">
        <v>10</v>
      </c>
      <c r="B30" s="21" t="s">
        <v>50</v>
      </c>
      <c r="C30" s="21">
        <v>35</v>
      </c>
      <c r="D30" s="22" t="s">
        <v>63</v>
      </c>
      <c r="E30" s="23">
        <v>1</v>
      </c>
      <c r="F30" s="29" t="s">
        <v>53</v>
      </c>
      <c r="G30" s="28" t="s">
        <v>72</v>
      </c>
      <c r="H30" s="21">
        <v>542</v>
      </c>
      <c r="I30" s="26">
        <v>563.67999999999995</v>
      </c>
      <c r="J30" s="24">
        <v>1.04</v>
      </c>
      <c r="K30" s="21"/>
      <c r="L30" s="21"/>
    </row>
    <row r="31" spans="1:12" s="15" customFormat="1" ht="60" x14ac:dyDescent="0.2">
      <c r="A31" s="11">
        <v>11</v>
      </c>
      <c r="B31" s="12" t="s">
        <v>21</v>
      </c>
      <c r="C31" s="12">
        <v>35</v>
      </c>
      <c r="D31" s="17" t="s">
        <v>0</v>
      </c>
      <c r="E31" s="16" t="s">
        <v>77</v>
      </c>
      <c r="F31" s="18" t="s">
        <v>0</v>
      </c>
      <c r="G31" s="19" t="s">
        <v>0</v>
      </c>
      <c r="H31" s="12" t="s">
        <v>77</v>
      </c>
      <c r="I31" s="14">
        <v>22275.83</v>
      </c>
      <c r="J31" s="13"/>
      <c r="K31" s="12"/>
      <c r="L31" s="12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9" customWidth="1"/>
    <col min="2" max="2" width="44" style="9" customWidth="1"/>
    <col min="3" max="4" width="23.42578125" style="9" customWidth="1"/>
    <col min="5" max="16384" width="9.140625" style="9"/>
  </cols>
  <sheetData>
    <row r="1" spans="1:5" ht="51" customHeight="1" x14ac:dyDescent="0.25">
      <c r="A1" s="32" t="s">
        <v>83</v>
      </c>
      <c r="B1" s="32"/>
      <c r="C1" s="32"/>
      <c r="D1" s="32"/>
      <c r="E1"/>
    </row>
    <row r="2" spans="1:5" s="10" customFormat="1" ht="31.5" customHeight="1" x14ac:dyDescent="0.25">
      <c r="A2" s="33" t="s">
        <v>6</v>
      </c>
      <c r="B2" s="34" t="s">
        <v>22</v>
      </c>
      <c r="C2" s="35" t="s">
        <v>82</v>
      </c>
      <c r="D2" s="35" t="s">
        <v>8</v>
      </c>
      <c r="E2"/>
    </row>
    <row r="3" spans="1:5" ht="103.9" customHeight="1" x14ac:dyDescent="0.25">
      <c r="A3" s="36" t="s">
        <v>23</v>
      </c>
      <c r="B3" s="37" t="s">
        <v>84</v>
      </c>
      <c r="C3" s="38">
        <v>22275.83</v>
      </c>
      <c r="D3" s="45">
        <v>22275.83</v>
      </c>
      <c r="E3" s="39"/>
    </row>
    <row r="4" spans="1:5" ht="15.75" x14ac:dyDescent="0.25">
      <c r="A4" s="36" t="s">
        <v>24</v>
      </c>
      <c r="B4" s="37" t="s">
        <v>25</v>
      </c>
      <c r="C4" s="40">
        <v>4455.1660000000002</v>
      </c>
      <c r="D4" s="46">
        <f>D3*0.2</f>
        <v>4455.1660000000002</v>
      </c>
      <c r="E4" s="39"/>
    </row>
    <row r="5" spans="1:5" ht="75" customHeight="1" x14ac:dyDescent="0.25">
      <c r="A5" s="36" t="s">
        <v>26</v>
      </c>
      <c r="B5" s="41" t="s">
        <v>85</v>
      </c>
      <c r="C5" s="42">
        <v>26730.996000000003</v>
      </c>
      <c r="D5" s="45">
        <f>D3+D4</f>
        <v>26730.996000000003</v>
      </c>
      <c r="E5" s="39"/>
    </row>
    <row r="6" spans="1:5" ht="60" customHeight="1" x14ac:dyDescent="0.25">
      <c r="A6" s="36" t="s">
        <v>27</v>
      </c>
      <c r="B6" s="41" t="s">
        <v>28</v>
      </c>
      <c r="C6" s="40">
        <v>37679.083005739194</v>
      </c>
      <c r="D6" s="4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41163.580042221685</v>
      </c>
      <c r="E6" s="39"/>
    </row>
    <row r="7" spans="1:5" ht="47.25" x14ac:dyDescent="0.25">
      <c r="A7" s="36" t="s">
        <v>29</v>
      </c>
      <c r="B7" s="37" t="s">
        <v>86</v>
      </c>
      <c r="C7" s="43">
        <v>0</v>
      </c>
      <c r="D7" s="46">
        <v>0</v>
      </c>
      <c r="E7" s="39"/>
    </row>
    <row r="8" spans="1:5" ht="38.25" customHeight="1" x14ac:dyDescent="0.25">
      <c r="A8" s="36" t="s">
        <v>30</v>
      </c>
      <c r="B8" s="37" t="s">
        <v>87</v>
      </c>
      <c r="C8" s="43">
        <v>26730.996000000003</v>
      </c>
      <c r="D8" s="46">
        <f>D5-D7</f>
        <v>26730.996000000003</v>
      </c>
      <c r="E8" s="39"/>
    </row>
    <row r="9" spans="1:5" ht="45" customHeight="1" x14ac:dyDescent="0.25">
      <c r="A9" s="36" t="s">
        <v>31</v>
      </c>
      <c r="B9" s="37" t="s">
        <v>32</v>
      </c>
      <c r="C9" s="43">
        <v>24541.515599999999</v>
      </c>
      <c r="D9" s="46">
        <f>SUM(D10:D17)</f>
        <v>36782.565019199996</v>
      </c>
      <c r="E9" s="39"/>
    </row>
    <row r="10" spans="1:5" ht="15.75" x14ac:dyDescent="0.2">
      <c r="A10" s="36" t="s">
        <v>33</v>
      </c>
      <c r="B10" s="37" t="s">
        <v>88</v>
      </c>
      <c r="C10" s="43">
        <v>0</v>
      </c>
      <c r="D10" s="46">
        <v>0</v>
      </c>
      <c r="E10" s="47">
        <v>105.2557</v>
      </c>
    </row>
    <row r="11" spans="1:5" ht="15.75" x14ac:dyDescent="0.2">
      <c r="A11" s="36" t="s">
        <v>34</v>
      </c>
      <c r="B11" s="37" t="s">
        <v>89</v>
      </c>
      <c r="C11" s="43">
        <v>0</v>
      </c>
      <c r="D11" s="46">
        <v>0</v>
      </c>
      <c r="E11" s="47">
        <v>106.826398641827</v>
      </c>
    </row>
    <row r="12" spans="1:5" ht="15.75" x14ac:dyDescent="0.2">
      <c r="A12" s="36" t="s">
        <v>35</v>
      </c>
      <c r="B12" s="37" t="s">
        <v>90</v>
      </c>
      <c r="C12" s="43">
        <v>0</v>
      </c>
      <c r="D12" s="46">
        <v>0</v>
      </c>
      <c r="E12" s="47">
        <v>105.561885224957</v>
      </c>
    </row>
    <row r="13" spans="1:5" ht="15.75" x14ac:dyDescent="0.2">
      <c r="A13" s="36" t="s">
        <v>36</v>
      </c>
      <c r="B13" s="37" t="s">
        <v>91</v>
      </c>
      <c r="C13" s="43">
        <v>0</v>
      </c>
      <c r="D13" s="46">
        <v>0</v>
      </c>
      <c r="E13" s="47">
        <v>104.9354</v>
      </c>
    </row>
    <row r="14" spans="1:5" ht="15.75" x14ac:dyDescent="0.2">
      <c r="A14" s="36" t="s">
        <v>37</v>
      </c>
      <c r="B14" s="37" t="s">
        <v>92</v>
      </c>
      <c r="C14" s="43">
        <v>0</v>
      </c>
      <c r="D14" s="46">
        <v>0</v>
      </c>
      <c r="E14" s="47">
        <v>113.87439215858601</v>
      </c>
    </row>
    <row r="15" spans="1:5" ht="15.75" x14ac:dyDescent="0.2">
      <c r="A15" s="36" t="s">
        <v>38</v>
      </c>
      <c r="B15" s="37" t="s">
        <v>93</v>
      </c>
      <c r="C15" s="43">
        <v>811.08436254000003</v>
      </c>
      <c r="D15" s="46">
        <v>811.08436254000003</v>
      </c>
      <c r="E15" s="47">
        <v>105.89170681013999</v>
      </c>
    </row>
    <row r="16" spans="1:5" ht="15.75" x14ac:dyDescent="0.2">
      <c r="A16" s="36" t="s">
        <v>39</v>
      </c>
      <c r="B16" s="37" t="s">
        <v>94</v>
      </c>
      <c r="C16" s="43">
        <v>23730.431237459998</v>
      </c>
      <c r="D16" s="46">
        <v>35971.480656659995</v>
      </c>
      <c r="E16" s="47">
        <v>105.30227480021099</v>
      </c>
    </row>
    <row r="17" spans="1:9" ht="15.75" x14ac:dyDescent="0.2">
      <c r="A17" s="36" t="s">
        <v>40</v>
      </c>
      <c r="B17" s="37" t="s">
        <v>95</v>
      </c>
      <c r="C17" s="43">
        <v>0</v>
      </c>
      <c r="D17" s="46">
        <v>0</v>
      </c>
      <c r="E17" s="47">
        <v>104.794259089128</v>
      </c>
    </row>
    <row r="18" spans="1:9" ht="47.25" x14ac:dyDescent="0.25">
      <c r="A18" s="36">
        <v>8</v>
      </c>
      <c r="B18" s="37" t="s">
        <v>41</v>
      </c>
      <c r="C18" s="43">
        <v>37.679083005739194</v>
      </c>
      <c r="D18" s="46">
        <f>D6/1000</f>
        <v>41.163580042221682</v>
      </c>
      <c r="E18" s="39"/>
    </row>
    <row r="19" spans="1:9" ht="78.75" x14ac:dyDescent="0.25">
      <c r="A19" s="36">
        <v>9</v>
      </c>
      <c r="B19" s="37" t="s">
        <v>42</v>
      </c>
      <c r="C19" s="43">
        <v>0</v>
      </c>
      <c r="D19" s="46">
        <v>0</v>
      </c>
      <c r="E19" s="39"/>
    </row>
    <row r="20" spans="1:9" ht="31.5" x14ac:dyDescent="0.25">
      <c r="A20" s="36">
        <v>10</v>
      </c>
      <c r="B20" s="41" t="s">
        <v>43</v>
      </c>
      <c r="C20" s="42">
        <v>37.679083005739194</v>
      </c>
      <c r="D20" s="45">
        <f>D18+D19</f>
        <v>41.163580042221682</v>
      </c>
      <c r="E20" s="39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18</vt:i4>
      </vt:variant>
    </vt:vector>
  </HeadingPairs>
  <TitlesOfParts>
    <vt:vector size="20" baseType="lpstr">
      <vt:lpstr>КоррИПР</vt:lpstr>
      <vt:lpstr>T6</vt:lpstr>
      <vt:lpstr>КоррИПР!ГодРаскрытия</vt:lpstr>
      <vt:lpstr>КоррИПР!Идентификатор_КодМЭ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2023-02-24T12:11:59Z</dcterms:modified>
</cp:coreProperties>
</file>