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3-1-10-1-11-04-2-0080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КоррИПР!$H$30</definedName>
    <definedName name="Итог">#REF!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<sst xmlns="http://schemas.openxmlformats.org/spreadsheetml/2006/main" count="169" uniqueCount="98">
  <si>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</si>
  <si>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</si>
  <si>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</si>
  <si>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</si>
  <si>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</si>
  <si>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</si>
  <si>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</si>
  <si>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</si>
  <si>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</si>
  <si>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</si>
  <si>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</si>
  <si>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</si>
  <si>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</si>
  <si>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</si>
  <si>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</si>
  <si>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</si>
  <si>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</si>
  <si>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</si>
  <si>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</si>
  <si>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</si>
  <si>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</si>
  <si>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</si>
  <si>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</si>
  <si>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</si>
  <si>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</si>
  <si>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</si>
  <si>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</si>
  <si>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</si>
  <si>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</si>
  <si>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</si>
  <si>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</si>
  <si>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</si>
  <si>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</si>
  <si>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</si>
  <si>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</si>
  <si>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</si>
  <si>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</si>
  <si>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</si>
  <si>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</si>
  <si>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</si>
  <si>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</si>
  <si>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</si>
  <si>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</si>
  <si>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</si>
  <si>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</si>
  <si>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</si>
  <si>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</si>
  <si>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защитных конструкций ПС </t>
  </si>
  <si>
    <t>У3-02</t>
  </si>
  <si>
    <t>Затраты на проектно изыскательские работы для отдельных элементов электрических сетей</t>
  </si>
  <si>
    <t>УНЦ комплекса систем безопасности</t>
  </si>
  <si>
    <t>1 объект</t>
  </si>
  <si>
    <t>Откатные(раздвижные,автоматические, противопожарные) ворота</t>
  </si>
  <si>
    <t>1 ед.</t>
  </si>
  <si>
    <t>Ограждение наружное</t>
  </si>
  <si>
    <t>1 м. периметра ПС</t>
  </si>
  <si>
    <t>У4-01</t>
  </si>
  <si>
    <t>АРМ персонала комплекса систем безопасности</t>
  </si>
  <si>
    <t>Стационарная камера охрнного (технологического) видеонаблюдения</t>
  </si>
  <si>
    <t>Поворотная камераохранного (технологического) видеонаблюдения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</si>
  <si>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</si>
  <si>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</si>
  <si>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</si>
  <si>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Шкаф ЦК комплекса систем безопасности</t>
  </si>
  <si>
    <t>1 точка наблюдения</t>
  </si>
  <si>
    <t>1 здание</t>
  </si>
  <si>
    <t>И15-03</t>
  </si>
  <si>
    <t>И15-05</t>
  </si>
  <si>
    <t>И15-04</t>
  </si>
  <si>
    <t>И15-08</t>
  </si>
  <si>
    <t>И15-09</t>
  </si>
  <si>
    <t>И15-10</t>
  </si>
  <si>
    <t>И15-02</t>
  </si>
  <si>
    <t>П6-07</t>
  </si>
  <si>
    <t>Противотаранное устройство</t>
  </si>
  <si>
    <t>У3-01</t>
  </si>
  <si>
    <t xml:space="preserve">УНЦ защитных ограждени ПС </t>
  </si>
  <si>
    <t>Ограждение внутреннее сетчатое</t>
  </si>
  <si>
    <t>У4-03</t>
  </si>
  <si>
    <t>Утвержденный план</t>
  </si>
  <si>
    <t>Идентификатор инвестиционного проекта: J_23-1-10-1-11-04-2-0080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</si>
  <si>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</si>
  <si>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</si>
  <si>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</si>
  <si>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</si>
  <si>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</si>
  <si>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</si>
  <si>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</si>
  <si>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</si>
  <si>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</si>
  <si>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</si>
  <si>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</si>
  <si>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</si>
  <si>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</si>
  <si>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</si>
  <si>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</si>
  <si>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н/д</t>
  </si>
  <si>
    <t>Наименование инвестиционного проекта:  Всев, Разработка и создание системы комплексной без-ти на высоковольтной подстанции ПС-515 пос. им. Морозова (23-1-10-1-11-04-2-0080)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</si>
</sst>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</cellStyleXfs>
  <cellXfs count="51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0" fontId="2" fillId="0" borderId="0" xfId="2"/>
    <xf numFmtId="0" fontId="4" fillId="0" borderId="9" xfId="1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wrapText="1"/>
    </xf>
    <xf numFmtId="1" fontId="9" fillId="2" borderId="3" xfId="2" applyNumberFormat="1" applyFont="1" applyFill="1" applyBorder="1" applyAlignment="1" applyProtection="1">
      <alignment horizontal="center" vertical="center"/>
      <protection locked="0"/>
    </xf>
    <xf numFmtId="1" fontId="9" fillId="2" borderId="3" xfId="2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2" applyNumberFormat="1" applyFont="1" applyFill="1" applyBorder="1" applyAlignment="1" applyProtection="1">
      <alignment horizontal="center" vertical="center"/>
      <protection locked="0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11" fillId="0" borderId="0" xfId="4" applyFont="1" applyBorder="1" applyAlignment="1" applyProtection="1">
      <alignment horizontal="centerContinuous" vertical="center" wrapText="1"/>
    </xf>
    <xf numFmtId="0" fontId="12" fillId="0" borderId="1" xfId="1" applyFont="1" applyBorder="1" applyAlignment="1" applyProtection="1">
      <alignment horizontal="center" vertical="center" wrapText="1"/>
    </xf>
    <xf numFmtId="0" fontId="12" fillId="0" borderId="6" xfId="1" applyFont="1" applyBorder="1" applyAlignment="1" applyProtection="1">
      <alignment horizontal="center" vertical="center" wrapText="1"/>
    </xf>
    <xf numFmtId="0" fontId="12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2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2" fillId="0" borderId="1" xfId="1" applyFont="1" applyBorder="1" applyAlignment="1" applyProtection="1">
      <alignment horizontal="left" vertical="center" wrapText="1"/>
    </xf>
    <xf numFmtId="4" fontId="12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2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3" fillId="0" borderId="11" xfId="8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top" wrapText="1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9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8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30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22.140625" style="4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4.4257812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6" t="s">
        <v>1</v>
      </c>
      <c r="H1" s="46" t="s">
        <v>0</v>
      </c>
      <c r="J1" s="27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6" t="s">
        <v>2</v>
      </c>
      <c r="H2" s="46" t="s">
        <v>0</v>
      </c>
      <c r="J2" s="27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6" t="s">
        <v>3</v>
      </c>
      <c r="H3" s="46" t="s">
        <v>0</v>
      </c>
      <c r="J3" s="27" t="s">
        <v>0</v>
      </c>
    </row>
    <row r="4" spans="1:12" ht="45" customHeight="1" x14ac:dyDescent="0.2">
      <c r="A4" s="49" t="s">
        <v>4</v>
      </c>
      <c r="B4" s="49"/>
      <c r="C4" s="49"/>
      <c r="D4" s="49"/>
      <c r="E4" s="49"/>
      <c r="F4" s="49"/>
      <c r="G4" s="49"/>
      <c r="H4" s="49"/>
      <c r="I4" s="49"/>
      <c r="J4" s="49"/>
    </row>
    <row r="5" spans="1:12" x14ac:dyDescent="0.2">
      <c r="A5" s="49"/>
      <c r="B5" s="49"/>
      <c r="C5" s="49"/>
      <c r="D5" s="49"/>
      <c r="E5" s="49"/>
      <c r="F5" s="49"/>
      <c r="G5" s="49"/>
      <c r="H5" s="49"/>
      <c r="I5" s="49"/>
      <c r="J5" s="49"/>
    </row>
    <row r="6" spans="1:12" x14ac:dyDescent="0.2">
      <c r="A6" s="47" t="s">
        <v>45</v>
      </c>
      <c r="B6" s="45"/>
      <c r="C6" s="45"/>
      <c r="D6" s="45"/>
      <c r="E6" s="45"/>
      <c r="F6" s="45"/>
      <c r="G6" s="45"/>
      <c r="H6" s="45"/>
    </row>
    <row r="7" spans="1:12" x14ac:dyDescent="0.2">
      <c r="A7" s="48" t="s">
        <v>5</v>
      </c>
      <c r="B7" s="45"/>
      <c r="C7" s="45"/>
      <c r="D7" s="45"/>
      <c r="E7" s="45"/>
      <c r="F7" s="45"/>
      <c r="G7" s="45"/>
      <c r="H7" s="45"/>
    </row>
    <row r="8" spans="1:12" x14ac:dyDescent="0.2">
      <c r="A8" s="47" t="s">
        <v>94</v>
      </c>
      <c r="B8" s="45"/>
      <c r="C8" s="45"/>
      <c r="D8" s="45"/>
      <c r="E8" s="45"/>
      <c r="F8" s="45"/>
      <c r="G8" s="45"/>
      <c r="H8" s="45"/>
    </row>
    <row r="9" spans="1:12" ht="45" customHeight="1" x14ac:dyDescent="0.2">
      <c r="A9" s="44" t="s">
        <v>97</v>
      </c>
      <c r="B9" s="45"/>
      <c r="C9" s="45"/>
      <c r="D9" s="45"/>
      <c r="E9" s="45"/>
      <c r="F9" s="45"/>
      <c r="G9" s="45"/>
      <c r="H9" s="45"/>
    </row>
    <row r="10" spans="1:12" x14ac:dyDescent="0.2">
      <c r="A10" s="44" t="s">
        <v>80</v>
      </c>
      <c r="B10" s="45"/>
      <c r="C10" s="45"/>
      <c r="D10" s="45"/>
      <c r="E10" s="45"/>
      <c r="F10" s="45"/>
      <c r="G10" s="45"/>
      <c r="H10" s="45"/>
    </row>
    <row r="11" spans="1:12" x14ac:dyDescent="0.2">
      <c r="A11" s="44" t="s">
        <v>46</v>
      </c>
      <c r="B11" s="45"/>
      <c r="C11" s="45"/>
      <c r="D11" s="45"/>
      <c r="E11" s="45"/>
      <c r="F11" s="45"/>
      <c r="G11" s="45"/>
      <c r="H11" s="45"/>
    </row>
    <row r="12" spans="1:12" x14ac:dyDescent="0.2">
      <c r="A12" s="47" t="s">
        <v>44</v>
      </c>
      <c r="B12" s="45"/>
      <c r="C12" s="45"/>
      <c r="D12" s="45"/>
      <c r="E12" s="45"/>
      <c r="F12" s="45"/>
      <c r="G12" s="45"/>
      <c r="H12" s="45"/>
    </row>
    <row r="13" spans="1:12" ht="14.25" customHeight="1" x14ac:dyDescent="0.2">
      <c r="A13" s="50" t="s">
        <v>6</v>
      </c>
      <c r="B13" s="50" t="s">
        <v>7</v>
      </c>
      <c r="C13" s="50" t="s">
        <v>8</v>
      </c>
      <c r="D13" s="50" t="s">
        <v>0</v>
      </c>
      <c r="E13" s="50" t="s">
        <v>0</v>
      </c>
      <c r="F13" s="50" t="s">
        <v>0</v>
      </c>
      <c r="G13" s="50" t="s">
        <v>0</v>
      </c>
      <c r="H13" s="50" t="s">
        <v>0</v>
      </c>
      <c r="I13" s="50" t="s">
        <v>0</v>
      </c>
    </row>
    <row r="14" spans="1:12" ht="30" customHeight="1" x14ac:dyDescent="0.2">
      <c r="A14" s="50" t="s">
        <v>0</v>
      </c>
      <c r="B14" s="50" t="s">
        <v>0</v>
      </c>
      <c r="C14" s="50" t="s">
        <v>95</v>
      </c>
      <c r="D14" s="50" t="s">
        <v>0</v>
      </c>
      <c r="E14" s="50" t="s">
        <v>0</v>
      </c>
      <c r="F14" s="50" t="s">
        <v>0</v>
      </c>
      <c r="G14" s="50" t="s">
        <v>0</v>
      </c>
      <c r="H14" s="50" t="s">
        <v>0</v>
      </c>
      <c r="I14" s="50" t="s">
        <v>0</v>
      </c>
    </row>
    <row r="15" spans="1:12" ht="30" customHeight="1" x14ac:dyDescent="0.2">
      <c r="A15" s="50" t="s">
        <v>0</v>
      </c>
      <c r="B15" s="50" t="s">
        <v>0</v>
      </c>
      <c r="C15" s="50" t="s">
        <v>10</v>
      </c>
      <c r="D15" s="50" t="s">
        <v>0</v>
      </c>
      <c r="E15" s="50" t="s">
        <v>0</v>
      </c>
      <c r="F15" s="50" t="s">
        <v>0</v>
      </c>
      <c r="G15" s="50" t="s">
        <v>9</v>
      </c>
      <c r="H15" s="50" t="s">
        <v>0</v>
      </c>
      <c r="I15" s="50" t="s">
        <v>0</v>
      </c>
    </row>
    <row r="16" spans="1:12" ht="75" x14ac:dyDescent="0.2">
      <c r="A16" s="50" t="s">
        <v>0</v>
      </c>
      <c r="B16" s="50" t="s">
        <v>0</v>
      </c>
      <c r="C16" s="40" t="s">
        <v>11</v>
      </c>
      <c r="D16" s="40" t="s">
        <v>12</v>
      </c>
      <c r="E16" s="5" t="s">
        <v>13</v>
      </c>
      <c r="F16" s="40" t="s">
        <v>14</v>
      </c>
      <c r="G16" s="40" t="s">
        <v>15</v>
      </c>
      <c r="H16" s="40" t="s">
        <v>16</v>
      </c>
      <c r="I16" s="40" t="s">
        <v>17</v>
      </c>
      <c r="J16" s="40" t="s">
        <v>18</v>
      </c>
      <c r="K16" s="40" t="s">
        <v>19</v>
      </c>
      <c r="L16" s="40" t="s">
        <v>20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0" customFormat="1" ht="120" x14ac:dyDescent="0.2">
      <c r="A18" s="16">
        <v>1</v>
      </c>
      <c r="B18" s="17" t="s">
        <v>49</v>
      </c>
      <c r="C18" s="17">
        <v>1</v>
      </c>
      <c r="D18" s="17" t="s">
        <v>49</v>
      </c>
      <c r="E18" s="21">
        <v>1</v>
      </c>
      <c r="F18" s="17" t="s">
        <v>51</v>
      </c>
      <c r="G18" s="17" t="s">
        <v>73</v>
      </c>
      <c r="H18" s="17">
        <v>500</v>
      </c>
      <c r="I18" s="17">
        <v>500</v>
      </c>
      <c r="J18" s="18">
        <v>1</v>
      </c>
      <c r="K18" s="17"/>
      <c r="L18" s="17"/>
    </row>
    <row r="19" spans="1:12" s="20" customFormat="1" ht="75" x14ac:dyDescent="0.2">
      <c r="A19" s="16">
        <v>2</v>
      </c>
      <c r="B19" s="17" t="s">
        <v>47</v>
      </c>
      <c r="C19" s="17">
        <v>1.04</v>
      </c>
      <c r="D19" s="22" t="s">
        <v>52</v>
      </c>
      <c r="E19" s="21">
        <v>1</v>
      </c>
      <c r="F19" s="17" t="s">
        <v>53</v>
      </c>
      <c r="G19" s="17" t="s">
        <v>48</v>
      </c>
      <c r="H19" s="17">
        <v>177</v>
      </c>
      <c r="I19" s="17">
        <v>184.08</v>
      </c>
      <c r="J19" s="18">
        <v>1.04</v>
      </c>
      <c r="K19" s="17"/>
      <c r="L19" s="17"/>
    </row>
    <row r="20" spans="1:12" s="20" customFormat="1" ht="30" x14ac:dyDescent="0.2">
      <c r="A20" s="16">
        <v>3</v>
      </c>
      <c r="B20" s="17" t="s">
        <v>47</v>
      </c>
      <c r="C20" s="17" t="s">
        <v>96</v>
      </c>
      <c r="D20" s="22" t="s">
        <v>74</v>
      </c>
      <c r="E20" s="21">
        <v>1</v>
      </c>
      <c r="F20" s="17" t="s">
        <v>53</v>
      </c>
      <c r="G20" s="17" t="s">
        <v>75</v>
      </c>
      <c r="H20" s="17">
        <v>577</v>
      </c>
      <c r="I20" s="19">
        <v>600.08000000000004</v>
      </c>
      <c r="J20" s="18"/>
      <c r="K20" s="17"/>
      <c r="L20" s="17"/>
    </row>
    <row r="21" spans="1:12" s="20" customFormat="1" ht="30" x14ac:dyDescent="0.2">
      <c r="A21" s="16">
        <v>4</v>
      </c>
      <c r="B21" s="17" t="s">
        <v>76</v>
      </c>
      <c r="C21" s="17">
        <v>1.04</v>
      </c>
      <c r="D21" s="22" t="s">
        <v>54</v>
      </c>
      <c r="E21" s="21">
        <v>173</v>
      </c>
      <c r="F21" s="23" t="s">
        <v>55</v>
      </c>
      <c r="G21" s="25" t="s">
        <v>56</v>
      </c>
      <c r="H21" s="17">
        <v>11</v>
      </c>
      <c r="I21" s="17">
        <v>1979.12</v>
      </c>
      <c r="J21" s="18">
        <v>1.04</v>
      </c>
      <c r="K21" s="17"/>
      <c r="L21" s="17"/>
    </row>
    <row r="22" spans="1:12" s="20" customFormat="1" ht="45" x14ac:dyDescent="0.2">
      <c r="A22" s="16">
        <v>5</v>
      </c>
      <c r="B22" s="17" t="s">
        <v>76</v>
      </c>
      <c r="C22" s="17" t="s">
        <v>96</v>
      </c>
      <c r="D22" s="22" t="s">
        <v>77</v>
      </c>
      <c r="E22" s="21">
        <v>173</v>
      </c>
      <c r="F22" s="24" t="s">
        <v>55</v>
      </c>
      <c r="G22" s="25" t="s">
        <v>78</v>
      </c>
      <c r="H22" s="17">
        <v>4.8</v>
      </c>
      <c r="I22" s="19">
        <v>863.62</v>
      </c>
      <c r="J22" s="18">
        <v>1.04</v>
      </c>
      <c r="K22" s="17"/>
      <c r="L22" s="17"/>
    </row>
    <row r="23" spans="1:12" s="20" customFormat="1" ht="45" x14ac:dyDescent="0.2">
      <c r="A23" s="16">
        <v>6</v>
      </c>
      <c r="B23" s="17" t="s">
        <v>50</v>
      </c>
      <c r="C23" s="17">
        <v>1.04</v>
      </c>
      <c r="D23" s="22" t="s">
        <v>57</v>
      </c>
      <c r="E23" s="21">
        <v>1</v>
      </c>
      <c r="F23" s="24" t="s">
        <v>53</v>
      </c>
      <c r="G23" s="25" t="s">
        <v>66</v>
      </c>
      <c r="H23" s="17">
        <v>189</v>
      </c>
      <c r="I23" s="17">
        <v>196.56</v>
      </c>
      <c r="J23" s="18">
        <v>1.04</v>
      </c>
      <c r="K23" s="17"/>
      <c r="L23" s="17"/>
    </row>
    <row r="24" spans="1:12" s="20" customFormat="1" ht="60" x14ac:dyDescent="0.2">
      <c r="A24" s="16">
        <v>7</v>
      </c>
      <c r="B24" s="17" t="s">
        <v>50</v>
      </c>
      <c r="C24" s="17">
        <v>1.04</v>
      </c>
      <c r="D24" s="22" t="s">
        <v>58</v>
      </c>
      <c r="E24" s="21">
        <v>27</v>
      </c>
      <c r="F24" s="24" t="s">
        <v>64</v>
      </c>
      <c r="G24" s="25" t="s">
        <v>67</v>
      </c>
      <c r="H24" s="17">
        <v>137</v>
      </c>
      <c r="I24" s="17">
        <v>3846.96</v>
      </c>
      <c r="J24" s="18">
        <v>1.04</v>
      </c>
      <c r="K24" s="17"/>
      <c r="L24" s="17"/>
    </row>
    <row r="25" spans="1:12" s="20" customFormat="1" ht="60" x14ac:dyDescent="0.2">
      <c r="A25" s="16">
        <v>8</v>
      </c>
      <c r="B25" s="17" t="s">
        <v>50</v>
      </c>
      <c r="C25" s="17">
        <v>1.04</v>
      </c>
      <c r="D25" s="22" t="s">
        <v>59</v>
      </c>
      <c r="E25" s="21">
        <v>4</v>
      </c>
      <c r="F25" s="24" t="s">
        <v>64</v>
      </c>
      <c r="G25" s="25" t="s">
        <v>68</v>
      </c>
      <c r="H25" s="17">
        <v>641</v>
      </c>
      <c r="I25" s="19">
        <v>2666.54</v>
      </c>
      <c r="J25" s="18">
        <v>1.04</v>
      </c>
      <c r="K25" s="17"/>
      <c r="L25" s="17"/>
    </row>
    <row r="26" spans="1:12" s="26" customFormat="1" ht="45" x14ac:dyDescent="0.2">
      <c r="A26" s="16">
        <v>9</v>
      </c>
      <c r="B26" s="17" t="s">
        <v>50</v>
      </c>
      <c r="C26" s="17">
        <v>1.04</v>
      </c>
      <c r="D26" s="22" t="s">
        <v>60</v>
      </c>
      <c r="E26" s="21">
        <v>2</v>
      </c>
      <c r="F26" s="24" t="s">
        <v>65</v>
      </c>
      <c r="G26" s="25" t="s">
        <v>69</v>
      </c>
      <c r="H26" s="17">
        <v>1.3</v>
      </c>
      <c r="I26" s="19">
        <v>2.7040000000000002</v>
      </c>
      <c r="J26" s="18">
        <v>1.04</v>
      </c>
      <c r="K26" s="17"/>
      <c r="L26" s="17"/>
    </row>
    <row r="27" spans="1:12" s="26" customFormat="1" ht="45" x14ac:dyDescent="0.2">
      <c r="A27" s="16">
        <v>10</v>
      </c>
      <c r="B27" s="17" t="s">
        <v>50</v>
      </c>
      <c r="C27" s="17">
        <v>1.04</v>
      </c>
      <c r="D27" s="22" t="s">
        <v>61</v>
      </c>
      <c r="E27" s="21">
        <v>346</v>
      </c>
      <c r="F27" s="24" t="s">
        <v>55</v>
      </c>
      <c r="G27" s="25" t="s">
        <v>70</v>
      </c>
      <c r="H27" s="17">
        <v>5.5</v>
      </c>
      <c r="I27" s="19">
        <v>1979.12</v>
      </c>
      <c r="J27" s="18">
        <v>1.04</v>
      </c>
      <c r="K27" s="17"/>
      <c r="L27" s="17"/>
    </row>
    <row r="28" spans="1:12" s="20" customFormat="1" ht="45" x14ac:dyDescent="0.2">
      <c r="A28" s="16">
        <v>11</v>
      </c>
      <c r="B28" s="17" t="s">
        <v>50</v>
      </c>
      <c r="C28" s="17">
        <v>1.04</v>
      </c>
      <c r="D28" s="22" t="s">
        <v>62</v>
      </c>
      <c r="E28" s="21">
        <v>173</v>
      </c>
      <c r="F28" s="24" t="s">
        <v>55</v>
      </c>
      <c r="G28" s="25" t="s">
        <v>71</v>
      </c>
      <c r="H28" s="17">
        <v>3.5</v>
      </c>
      <c r="I28" s="17">
        <v>629.72</v>
      </c>
      <c r="J28" s="18">
        <v>1.04</v>
      </c>
      <c r="K28" s="17"/>
      <c r="L28" s="17"/>
    </row>
    <row r="29" spans="1:12" s="20" customFormat="1" ht="45" x14ac:dyDescent="0.2">
      <c r="A29" s="16">
        <v>12</v>
      </c>
      <c r="B29" s="17" t="s">
        <v>50</v>
      </c>
      <c r="C29" s="17">
        <v>1.04</v>
      </c>
      <c r="D29" s="22" t="s">
        <v>63</v>
      </c>
      <c r="E29" s="21">
        <v>1</v>
      </c>
      <c r="F29" s="24" t="s">
        <v>53</v>
      </c>
      <c r="G29" s="25" t="s">
        <v>72</v>
      </c>
      <c r="H29" s="17">
        <v>542</v>
      </c>
      <c r="I29" s="17">
        <v>563.67999999999995</v>
      </c>
      <c r="J29" s="18">
        <v>1.04</v>
      </c>
      <c r="K29" s="17"/>
      <c r="L29" s="17"/>
    </row>
    <row r="30" spans="1:12" ht="50.1" customHeight="1" x14ac:dyDescent="0.2">
      <c r="A30" s="13">
        <v>13</v>
      </c>
      <c r="B30" s="8" t="s">
        <v>21</v>
      </c>
      <c r="C30" s="8" t="s">
        <v>0</v>
      </c>
      <c r="D30" s="8" t="s">
        <v>0</v>
      </c>
      <c r="E30" s="10" t="s">
        <v>0</v>
      </c>
      <c r="F30" s="8" t="s">
        <v>0</v>
      </c>
      <c r="G30" s="8" t="s">
        <v>0</v>
      </c>
      <c r="H30" s="9" t="s">
        <v>0</v>
      </c>
      <c r="I30" s="9">
        <v>14012.18</v>
      </c>
      <c r="J30" s="11"/>
      <c r="K30" s="11"/>
      <c r="L30" s="11"/>
    </row>
  </sheetData>
  <mergeCells count="17">
    <mergeCell ref="A12:H12"/>
    <mergeCell ref="A13:A16"/>
    <mergeCell ref="B13:B16"/>
    <mergeCell ref="C13:I13"/>
    <mergeCell ref="C14:I14"/>
    <mergeCell ref="C15:F15"/>
    <mergeCell ref="G15:I15"/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8" t="s">
        <v>81</v>
      </c>
      <c r="B1" s="28"/>
      <c r="C1" s="28"/>
      <c r="D1" s="28"/>
      <c r="E1"/>
    </row>
    <row r="2" spans="1:5" s="15" customFormat="1" ht="31.5" customHeight="1" x14ac:dyDescent="0.25">
      <c r="A2" s="29" t="s">
        <v>6</v>
      </c>
      <c r="B2" s="30" t="s">
        <v>22</v>
      </c>
      <c r="C2" s="31" t="s">
        <v>79</v>
      </c>
      <c r="D2" s="31" t="s">
        <v>8</v>
      </c>
      <c r="E2"/>
    </row>
    <row r="3" spans="1:5" ht="103.9" customHeight="1" x14ac:dyDescent="0.25">
      <c r="A3" s="32" t="s">
        <v>23</v>
      </c>
      <c r="B3" s="33" t="s">
        <v>82</v>
      </c>
      <c r="C3" s="34">
        <v>14012.179999999998</v>
      </c>
      <c r="D3" s="41">
        <v>14012.179999999998</v>
      </c>
      <c r="E3" s="35"/>
    </row>
    <row r="4" spans="1:5" ht="15.75" x14ac:dyDescent="0.25">
      <c r="A4" s="32" t="s">
        <v>24</v>
      </c>
      <c r="B4" s="33" t="s">
        <v>25</v>
      </c>
      <c r="C4" s="36">
        <v>2802.4359999999997</v>
      </c>
      <c r="D4" s="42">
        <f>D3*0.2</f>
        <v>2802.4359999999997</v>
      </c>
      <c r="E4" s="35"/>
    </row>
    <row r="5" spans="1:5" ht="75" customHeight="1" x14ac:dyDescent="0.25">
      <c r="A5" s="32" t="s">
        <v>26</v>
      </c>
      <c r="B5" s="37" t="s">
        <v>83</v>
      </c>
      <c r="C5" s="38">
        <v>16814.615999999998</v>
      </c>
      <c r="D5" s="41">
        <f>D3+D4</f>
        <v>16814.615999999998</v>
      </c>
      <c r="E5" s="35"/>
    </row>
    <row r="6" spans="1:5" ht="60" customHeight="1" x14ac:dyDescent="0.25">
      <c r="A6" s="32" t="s">
        <v>27</v>
      </c>
      <c r="B6" s="37" t="s">
        <v>28</v>
      </c>
      <c r="C6" s="36">
        <v>23680.941207874537</v>
      </c>
      <c r="D6" s="4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25852.360096426582</v>
      </c>
      <c r="E6" s="35"/>
    </row>
    <row r="7" spans="1:5" ht="47.25" x14ac:dyDescent="0.25">
      <c r="A7" s="32" t="s">
        <v>29</v>
      </c>
      <c r="B7" s="33" t="s">
        <v>84</v>
      </c>
      <c r="C7" s="39">
        <v>0</v>
      </c>
      <c r="D7" s="42">
        <v>0</v>
      </c>
      <c r="E7" s="35"/>
    </row>
    <row r="8" spans="1:5" ht="38.25" customHeight="1" x14ac:dyDescent="0.25">
      <c r="A8" s="32" t="s">
        <v>30</v>
      </c>
      <c r="B8" s="33" t="s">
        <v>85</v>
      </c>
      <c r="C8" s="39">
        <v>16814.615999999998</v>
      </c>
      <c r="D8" s="42">
        <f>D5-D7</f>
        <v>16814.615999999998</v>
      </c>
      <c r="E8" s="35"/>
    </row>
    <row r="9" spans="1:5" ht="45" customHeight="1" x14ac:dyDescent="0.25">
      <c r="A9" s="32" t="s">
        <v>31</v>
      </c>
      <c r="B9" s="33" t="s">
        <v>32</v>
      </c>
      <c r="C9" s="39">
        <v>13619.3364</v>
      </c>
      <c r="D9" s="42">
        <f>SUM(D10:D17)</f>
        <v>13619.3364</v>
      </c>
      <c r="E9" s="35"/>
    </row>
    <row r="10" spans="1:5" ht="15.75" x14ac:dyDescent="0.2">
      <c r="A10" s="32" t="s">
        <v>33</v>
      </c>
      <c r="B10" s="33" t="s">
        <v>86</v>
      </c>
      <c r="C10" s="39">
        <v>0</v>
      </c>
      <c r="D10" s="42">
        <v>0</v>
      </c>
      <c r="E10" s="43">
        <v>105.2557</v>
      </c>
    </row>
    <row r="11" spans="1:5" ht="15.75" x14ac:dyDescent="0.2">
      <c r="A11" s="32" t="s">
        <v>34</v>
      </c>
      <c r="B11" s="33" t="s">
        <v>87</v>
      </c>
      <c r="C11" s="39">
        <v>0</v>
      </c>
      <c r="D11" s="42">
        <v>0</v>
      </c>
      <c r="E11" s="43">
        <v>106.826398641827</v>
      </c>
    </row>
    <row r="12" spans="1:5" ht="15.75" x14ac:dyDescent="0.2">
      <c r="A12" s="32" t="s">
        <v>35</v>
      </c>
      <c r="B12" s="33" t="s">
        <v>88</v>
      </c>
      <c r="C12" s="39">
        <v>0</v>
      </c>
      <c r="D12" s="42">
        <v>0</v>
      </c>
      <c r="E12" s="43">
        <v>105.561885224957</v>
      </c>
    </row>
    <row r="13" spans="1:5" ht="15.75" x14ac:dyDescent="0.2">
      <c r="A13" s="32" t="s">
        <v>36</v>
      </c>
      <c r="B13" s="33" t="s">
        <v>89</v>
      </c>
      <c r="C13" s="39">
        <v>0</v>
      </c>
      <c r="D13" s="42">
        <v>0</v>
      </c>
      <c r="E13" s="43">
        <v>104.9354</v>
      </c>
    </row>
    <row r="14" spans="1:5" ht="15.75" x14ac:dyDescent="0.2">
      <c r="A14" s="32" t="s">
        <v>37</v>
      </c>
      <c r="B14" s="33" t="s">
        <v>90</v>
      </c>
      <c r="C14" s="39">
        <v>0</v>
      </c>
      <c r="D14" s="42">
        <v>0</v>
      </c>
      <c r="E14" s="43">
        <v>113.87439215858601</v>
      </c>
    </row>
    <row r="15" spans="1:5" ht="15.75" x14ac:dyDescent="0.2">
      <c r="A15" s="32" t="s">
        <v>38</v>
      </c>
      <c r="B15" s="33" t="s">
        <v>91</v>
      </c>
      <c r="C15" s="39">
        <v>705.24193948269919</v>
      </c>
      <c r="D15" s="42">
        <v>705.24193948269919</v>
      </c>
      <c r="E15" s="43">
        <v>105.89170681013999</v>
      </c>
    </row>
    <row r="16" spans="1:5" ht="15.75" x14ac:dyDescent="0.2">
      <c r="A16" s="32" t="s">
        <v>39</v>
      </c>
      <c r="B16" s="33" t="s">
        <v>92</v>
      </c>
      <c r="C16" s="39">
        <v>12914.094460517301</v>
      </c>
      <c r="D16" s="42">
        <v>12914.094460517301</v>
      </c>
      <c r="E16" s="43">
        <v>105.30227480021099</v>
      </c>
    </row>
    <row r="17" spans="1:9" ht="15.75" x14ac:dyDescent="0.2">
      <c r="A17" s="32" t="s">
        <v>40</v>
      </c>
      <c r="B17" s="33" t="s">
        <v>93</v>
      </c>
      <c r="C17" s="39">
        <v>0</v>
      </c>
      <c r="D17" s="42">
        <v>0</v>
      </c>
      <c r="E17" s="43">
        <v>104.794259089128</v>
      </c>
    </row>
    <row r="18" spans="1:9" ht="47.25" x14ac:dyDescent="0.25">
      <c r="A18" s="32">
        <v>8</v>
      </c>
      <c r="B18" s="33" t="s">
        <v>41</v>
      </c>
      <c r="C18" s="39">
        <v>23.680941207874536</v>
      </c>
      <c r="D18" s="42">
        <f>D6/1000</f>
        <v>25.852360096426583</v>
      </c>
      <c r="E18" s="35"/>
    </row>
    <row r="19" spans="1:9" ht="78.75" x14ac:dyDescent="0.25">
      <c r="A19" s="32">
        <v>9</v>
      </c>
      <c r="B19" s="33" t="s">
        <v>42</v>
      </c>
      <c r="C19" s="39">
        <v>0</v>
      </c>
      <c r="D19" s="42">
        <v>0</v>
      </c>
      <c r="E19" s="35"/>
    </row>
    <row r="20" spans="1:9" ht="31.5" x14ac:dyDescent="0.25">
      <c r="A20" s="32">
        <v>10</v>
      </c>
      <c r="B20" s="37" t="s">
        <v>43</v>
      </c>
      <c r="C20" s="38">
        <v>23.680941207874536</v>
      </c>
      <c r="D20" s="41">
        <f>D18+D19</f>
        <v>25.852360096426583</v>
      </c>
      <c r="E20" s="35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2023-02-24T08:26:42Z</dcterms:modified>
</cp:coreProperties>
</file>