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BA6EFCC-A68A-43EB-950E-4B40C79B6EEF}" xr6:coauthVersionLast="36" xr6:coauthVersionMax="36" xr10:uidLastSave="{00000000-0000-0000-0000-000000000000}"/>
  <bookViews>
    <workbookView xWindow="0" yWindow="0" windowWidth="24720" windowHeight="12225" xr2:uid="{00000000-000D-0000-FFFF-FFFF00000000}"/>
  </bookViews>
  <sheets>
    <sheet name="Лист1" sheetId="1" r:id="rId1"/>
    <sheet name="Матрица" sheetId="2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G10" i="1"/>
  <c r="E9" i="1"/>
  <c r="F9" i="1" s="1"/>
  <c r="E15" i="1" l="1"/>
  <c r="H10" i="1"/>
  <c r="I10" i="1"/>
  <c r="J10" i="1"/>
  <c r="K10" i="1"/>
  <c r="L10" i="1"/>
  <c r="F10" i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E14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<sst xmlns="http://schemas.openxmlformats.org/spreadsheetml/2006/main" count="43" uniqueCount="30">
  <si>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</si>
  <si>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</si>
  <si>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</si>
  <si>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</si>
  <si>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</si>
  <si>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</si>
  <si>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</si>
  <si>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</si>
  <si>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</si>
  <si>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</si>
  <si>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</si>
  <si>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</si>
  <si>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</si>
  <si>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</si>
  <si>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</si>
  <si>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</si>
  <si>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</si>
  <si>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</si>
  <si>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</si>
  <si>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</si>
  <si>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</si>
  <si>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</si>
  <si>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</si>
  <si>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</si>
  <si>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</si>
  <si>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2024</t>
  </si>
  <si>
    <t>ООО "Юникс групп"</t>
  </si>
  <si>
    <t>ООО "Артрон компьютерс"</t>
  </si>
  <si>
    <t>ООО "Дип Эпл Про"</t>
  </si>
  <si>
    <t>ЦА, МФУ (24-1-00-3-05-04-2-0094)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</si>
</sst>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6" formatCode="0.000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/>
      <protection locked="0"/>
    </xf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7" t="s">
        <v>0</v>
      </c>
      <c r="B6" s="28" t="s">
        <v>1</v>
      </c>
      <c r="C6" s="29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0"/>
      <c r="C7" s="31"/>
      <c r="D7" s="27"/>
      <c r="E7" s="22" t="s">
        <v>26</v>
      </c>
      <c r="F7" s="23"/>
      <c r="G7" s="24"/>
      <c r="H7" s="22" t="s">
        <v>27</v>
      </c>
      <c r="I7" s="23"/>
      <c r="J7" s="24"/>
      <c r="K7" s="22" t="s">
        <v>28</v>
      </c>
      <c r="L7" s="25"/>
      <c r="M7" s="26"/>
    </row>
    <row r="8" spans="1:13" x14ac:dyDescent="0.25">
      <c r="A8" s="27"/>
      <c r="B8" s="32"/>
      <c r="C8" s="33"/>
      <c r="D8" s="2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13.5" customHeight="1" x14ac:dyDescent="0.25">
      <c r="A9" s="11" t="s">
        <v>2</v>
      </c>
      <c r="B9" s="39" t="s">
        <v>29</v>
      </c>
      <c r="C9" s="40"/>
      <c r="D9" s="12">
        <v>1</v>
      </c>
      <c r="E9" s="18">
        <f ca="1">G9/1.2</f>
        <v>275.22916666666669</v>
      </c>
      <c r="F9" s="18">
        <f ca="1">G9-E9</f>
        <v>55.045833333333292</v>
      </c>
      <c r="G9" s="18">
        <v>330.27499999999998</v>
      </c>
      <c r="H9" s="18">
        <f>J9/1.2</f>
        <v>282.3125</v>
      </c>
      <c r="I9" s="18">
        <f>J9-H9</f>
        <v>56.462499999999977</v>
      </c>
      <c r="J9" s="18">
        <v>338.77499999999998</v>
      </c>
      <c r="K9" s="18">
        <f>M9/1.2</f>
        <v>289.39583333333331</v>
      </c>
      <c r="L9" s="18">
        <f>M9-K9</f>
        <v>57.879166666666663</v>
      </c>
      <c r="M9" s="18">
        <v>347.27499999999998</v>
      </c>
    </row>
    <row r="10" spans="1:13" x14ac:dyDescent="0.25">
      <c r="A10" s="11" t="s">
        <v>17</v>
      </c>
      <c r="B10" s="37" t="s">
        <v>7</v>
      </c>
      <c r="C10" s="38"/>
      <c r="D10" s="12"/>
      <c r="E10" s="18">
        <f t="shared" ref="E10:M10" ca="1" si="0">IFERROR(E9*$E$11*$D$9,"Необходимо указать год по п.4-5 в диапазоне 2020-2024")</f>
        <v>289.82257341366409</v>
      </c>
      <c r="F10" s="18">
        <f t="shared" ca="1" si="0"/>
        <v>57.964514682732762</v>
      </c>
      <c r="G10" s="18">
        <f ca="1">IFERROR(G9*$E$11*$D$9,"Необходимо указать год по п.4-5 в диапазоне 2020-2024")</f>
        <v>347.78708809639681</v>
      </c>
      <c r="H10" s="18">
        <f t="shared" si="0"/>
        <v>297.28148454534568</v>
      </c>
      <c r="I10" s="18">
        <f t="shared" si="0"/>
        <v>59.45629690906911</v>
      </c>
      <c r="J10" s="18">
        <f t="shared" si="0"/>
        <v>356.73778145441474</v>
      </c>
      <c r="K10" s="18">
        <f t="shared" si="0"/>
        <v>304.74039567702727</v>
      </c>
      <c r="L10" s="18">
        <f t="shared" si="0"/>
        <v>60.94807913540545</v>
      </c>
      <c r="M10" s="18">
        <f ca="1">IFERROR(M9*$E$11*$D$9,"Необходимо указать год по п.4-5 в диапазоне 2020-2024")</f>
        <v>365.68847481243273</v>
      </c>
    </row>
    <row r="11" spans="1:13" x14ac:dyDescent="0.25">
      <c r="A11" s="11" t="s">
        <v>18</v>
      </c>
      <c r="B11" s="37" t="s">
        <v>12</v>
      </c>
      <c r="C11" s="38"/>
      <c r="D11" s="13" t="s">
        <v>16</v>
      </c>
      <c r="E11" s="42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37" t="s">
        <v>14</v>
      </c>
      <c r="C12" s="38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37" t="s">
        <v>15</v>
      </c>
      <c r="C13" s="38"/>
      <c r="D13" s="13" t="s">
        <v>16</v>
      </c>
      <c r="E13" s="20" t="s">
        <v>25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35" t="s">
        <v>21</v>
      </c>
      <c r="B14" s="34" t="s">
        <v>23</v>
      </c>
      <c r="C14" s="14" t="s">
        <v>8</v>
      </c>
      <c r="D14" s="14" t="s">
        <v>16</v>
      </c>
      <c r="E14" s="41">
        <f ca="1">E15/1.2</f>
        <v>297.28148454534562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36"/>
      <c r="B15" s="34"/>
      <c r="C15" s="13" t="s">
        <v>10</v>
      </c>
      <c r="D15" s="13" t="s">
        <v>16</v>
      </c>
      <c r="E15" s="42">
        <f ca="1">AVERAGE(G10,J10,M10)</f>
        <v>356.73778145441474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2023-01-26T10:48:36Z</dcterms:modified>
</cp:coreProperties>
</file>