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B44D378E-AE23-456B-A10E-6A2088463A0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1" l="1"/>
  <c r="J10" i="1"/>
  <c r="G10" i="1"/>
  <c r="E9" i="1" l="1"/>
  <c r="E15" i="1"/>
  <c r="E14" i="1"/>
  <c r="E10" i="1" l="1"/>
  <c r="F9" i="1"/>
  <c r="F10" i="1" s="1"/>
  <c r="K9" i="1"/>
  <c r="H9" i="1"/>
  <c r="I9" i="1" l="1"/>
  <c r="I10" i="1" s="1"/>
  <c r="H10" i="1"/>
  <c r="L9" i="1"/>
  <c r="L10" i="1" s="1"/>
  <c r="K10" i="1"/>
  <c r="G3" i="2"/>
  <c r="G10" i="2" s="1"/>
  <c r="F3" i="2"/>
  <c r="F9" i="2" s="1"/>
  <c r="G9" i="2" s="1"/>
  <c r="E3" i="2"/>
  <c r="E8" i="2" s="1"/>
  <c r="F8" i="2" s="1"/>
  <c r="G8" i="2" s="1"/>
  <c r="D3" i="2"/>
  <c r="D7" i="2" s="1"/>
  <c r="C3" i="2"/>
  <c r="C6" i="2" s="1"/>
  <c r="D6" i="2" s="1"/>
  <c r="E6" i="2" l="1"/>
  <c r="F6" i="2" s="1"/>
  <c r="G6" i="2" s="1"/>
  <c r="E7" i="2"/>
  <c r="F7" i="2"/>
  <c r="G7" i="2" s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<sst xmlns="http://schemas.openxmlformats.org/spreadsheetml/2006/main" count="41" uniqueCount="28">
  <si>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</si>
  <si>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</si>
  <si>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</si>
  <si>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</si>
  <si>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</si>
  <si>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Прогнозная полная стоимость</t>
  </si>
  <si>
    <t>без НДС</t>
  </si>
  <si>
    <t>НДС</t>
  </si>
  <si>
    <t>с НДС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</si>
  <si>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</si>
  <si>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</si>
  <si>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</si>
  <si>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</si>
  <si>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</si>
  <si>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</si>
  <si>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</si>
  <si>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</si>
  <si>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</si>
  <si>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</si>
  <si>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тыс. руб</t>
  </si>
  <si>
    <t>Поставщик № 2</t>
  </si>
  <si>
    <t>Поставщик № 3</t>
  </si>
  <si>
    <t>ООО "СофтЛайн Трейд"</t>
  </si>
  <si>
    <t>ООО "ЛАНИТ Северо-Запад"</t>
  </si>
  <si>
    <t>ЦА, Сервер в основной ЦОД (24-1-00-3-05-04-2-0097)</t>
  </si>
  <si>
    <t>ООО "Софистика"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</si>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</sst>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4" fontId="2" fillId="0" borderId="1" xfId="0" applyNumberFormat="1" applyFont="1" applyBorder="1" applyProtection="1"/>
    <xf numFmtId="4" fontId="2" fillId="0" borderId="0" xfId="0" applyNumberFormat="1" applyFont="1" applyProtection="1">
      <protection locked="0"/>
    </xf>
    <xf numFmtId="3" fontId="2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90" zoomScaleNormal="90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5" width="20.28515625" style="5" customWidth="1"/>
    <col min="6" max="13" width="14.28515625" style="5" customWidth="1"/>
    <col min="14" max="16384" width="8.85546875" style="5"/>
  </cols>
  <sheetData>
    <row r="1" spans="1:13" x14ac:dyDescent="0.25">
      <c r="M1" s="6" t="s">
        <v>10</v>
      </c>
    </row>
    <row r="2" spans="1:13" x14ac:dyDescent="0.25">
      <c r="J2" s="6"/>
    </row>
    <row r="3" spans="1:13" x14ac:dyDescent="0.25">
      <c r="A3" s="7" t="s">
        <v>26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16"/>
      <c r="H5" s="8"/>
      <c r="I5" s="8"/>
      <c r="J5" s="8"/>
      <c r="M5" s="9" t="s">
        <v>19</v>
      </c>
    </row>
    <row r="6" spans="1:13" x14ac:dyDescent="0.25">
      <c r="A6" s="28" t="s">
        <v>0</v>
      </c>
      <c r="B6" s="29" t="s">
        <v>1</v>
      </c>
      <c r="C6" s="30"/>
      <c r="D6" s="28" t="s">
        <v>3</v>
      </c>
      <c r="E6" s="10" t="s">
        <v>4</v>
      </c>
      <c r="F6" s="10"/>
      <c r="G6" s="10"/>
      <c r="H6" s="10" t="s">
        <v>20</v>
      </c>
      <c r="I6" s="10"/>
      <c r="J6" s="10"/>
      <c r="K6" s="10" t="s">
        <v>21</v>
      </c>
      <c r="L6" s="10"/>
      <c r="M6" s="10"/>
    </row>
    <row r="7" spans="1:13" x14ac:dyDescent="0.25">
      <c r="A7" s="28"/>
      <c r="B7" s="31"/>
      <c r="C7" s="32"/>
      <c r="D7" s="28"/>
      <c r="E7" s="25" t="s">
        <v>22</v>
      </c>
      <c r="F7" s="26"/>
      <c r="G7" s="27"/>
      <c r="H7" s="25" t="s">
        <v>23</v>
      </c>
      <c r="I7" s="26"/>
      <c r="J7" s="27"/>
      <c r="K7" s="25" t="s">
        <v>25</v>
      </c>
      <c r="L7" s="26"/>
      <c r="M7" s="27"/>
    </row>
    <row r="8" spans="1:13" x14ac:dyDescent="0.25">
      <c r="A8" s="28"/>
      <c r="B8" s="33"/>
      <c r="C8" s="34"/>
      <c r="D8" s="28"/>
      <c r="E8" s="10" t="s">
        <v>6</v>
      </c>
      <c r="F8" s="10" t="s">
        <v>7</v>
      </c>
      <c r="G8" s="10" t="s">
        <v>8</v>
      </c>
      <c r="H8" s="10" t="s">
        <v>6</v>
      </c>
      <c r="I8" s="10" t="s">
        <v>7</v>
      </c>
      <c r="J8" s="10" t="s">
        <v>8</v>
      </c>
      <c r="K8" s="10" t="s">
        <v>6</v>
      </c>
      <c r="L8" s="10" t="s">
        <v>7</v>
      </c>
      <c r="M8" s="10" t="s">
        <v>8</v>
      </c>
    </row>
    <row r="9" spans="1:13" x14ac:dyDescent="0.25">
      <c r="A9" s="11" t="s">
        <v>2</v>
      </c>
      <c r="B9" s="23" t="s">
        <v>24</v>
      </c>
      <c r="C9" s="24"/>
      <c r="D9" s="12">
        <v>1</v>
      </c>
      <c r="E9" s="15">
        <f ca="1">G9/1.2</f>
        <v>7083.3333333333339</v>
      </c>
      <c r="F9" s="15">
        <f ca="1">G9-E9</f>
        <v>1416.6666666666661</v>
      </c>
      <c r="G9" s="15">
        <v>8500</v>
      </c>
      <c r="H9" s="15">
        <f ca="1">J9/1.2</f>
        <v>7291.666666666667</v>
      </c>
      <c r="I9" s="15">
        <f ca="1">J9-H9</f>
        <v>1458.333333333333</v>
      </c>
      <c r="J9" s="15">
        <v>8750</v>
      </c>
      <c r="K9" s="15">
        <f ca="1">M9/1.2</f>
        <v>7225</v>
      </c>
      <c r="L9" s="15">
        <f ca="1">M9-K9</f>
        <v>1445</v>
      </c>
      <c r="M9" s="15">
        <v>8670</v>
      </c>
    </row>
    <row r="10" spans="1:13" x14ac:dyDescent="0.25">
      <c r="A10" s="11" t="s">
        <v>14</v>
      </c>
      <c r="B10" s="23" t="s">
        <v>5</v>
      </c>
      <c r="C10" s="24"/>
      <c r="D10" s="12"/>
      <c r="E10" s="15">
        <f ca="1">E9*$E$11</f>
        <v>7458.9111316816125</v>
      </c>
      <c r="F10" s="15">
        <f t="shared" ref="F10:M10" ca="1" si="0">F9*$E$11</f>
        <v>1491.7822263363219</v>
      </c>
      <c r="G10" s="15">
        <f ca="1">G9*$E$11</f>
        <v>8950.6933580179339</v>
      </c>
      <c r="H10" s="15">
        <f t="shared" ca="1" si="0"/>
        <v>7678.2908708487184</v>
      </c>
      <c r="I10" s="15">
        <f ca="1">I9*$E$11</f>
        <v>1535.6581741697432</v>
      </c>
      <c r="J10" s="15">
        <f ca="1">J9*$E$11</f>
        <v>9213.9490450184621</v>
      </c>
      <c r="K10" s="15">
        <f t="shared" ca="1" si="0"/>
        <v>7608.0893543152442</v>
      </c>
      <c r="L10" s="15">
        <f t="shared" ca="1" si="0"/>
        <v>1521.6178708630489</v>
      </c>
      <c r="M10" s="15">
        <f ca="1">M9*$E$11</f>
        <v>9129.7072251782938</v>
      </c>
    </row>
    <row r="11" spans="1:13" x14ac:dyDescent="0.25">
      <c r="A11" s="11" t="s">
        <v>15</v>
      </c>
      <c r="B11" s="23" t="s">
        <v>9</v>
      </c>
      <c r="C11" s="24"/>
      <c r="D11" s="13" t="s">
        <v>13</v>
      </c>
      <c r="E11" s="17">
        <v>1.0530227480021099</v>
      </c>
      <c r="F11" s="18"/>
      <c r="G11" s="18"/>
      <c r="H11" s="18"/>
      <c r="I11" s="18"/>
      <c r="J11" s="18"/>
      <c r="K11" s="18"/>
      <c r="L11" s="18"/>
      <c r="M11" s="18"/>
    </row>
    <row r="12" spans="1:13" x14ac:dyDescent="0.25">
      <c r="A12" s="11" t="s">
        <v>16</v>
      </c>
      <c r="B12" s="23" t="s">
        <v>11</v>
      </c>
      <c r="C12" s="24"/>
      <c r="D12" s="13" t="s">
        <v>13</v>
      </c>
      <c r="E12" s="19">
        <v>2023</v>
      </c>
      <c r="F12" s="18"/>
      <c r="G12" s="18"/>
      <c r="H12" s="18"/>
      <c r="I12" s="18"/>
      <c r="J12" s="18"/>
      <c r="K12" s="18"/>
      <c r="L12" s="18"/>
      <c r="M12" s="18"/>
    </row>
    <row r="13" spans="1:13" x14ac:dyDescent="0.25">
      <c r="A13" s="11" t="s">
        <v>17</v>
      </c>
      <c r="B13" s="23" t="s">
        <v>12</v>
      </c>
      <c r="C13" s="24"/>
      <c r="D13" s="13" t="s">
        <v>13</v>
      </c>
      <c r="E13" s="19">
        <v>2024</v>
      </c>
      <c r="F13" s="18"/>
      <c r="G13" s="18"/>
      <c r="H13" s="18"/>
      <c r="I13" s="18"/>
      <c r="J13" s="18"/>
      <c r="K13" s="18"/>
      <c r="L13" s="18"/>
      <c r="M13" s="18"/>
    </row>
    <row r="14" spans="1:13" x14ac:dyDescent="0.25">
      <c r="A14" s="21" t="s">
        <v>18</v>
      </c>
      <c r="B14" s="20" t="s">
        <v>27</v>
      </c>
      <c r="C14" s="14" t="s">
        <v>6</v>
      </c>
      <c r="D14" s="14" t="s">
        <v>13</v>
      </c>
      <c r="E14" s="17">
        <f ca="1">E15/1.2</f>
        <v>7581.7637856151914</v>
      </c>
      <c r="F14" s="18"/>
      <c r="G14" s="18"/>
      <c r="H14" s="18"/>
      <c r="I14" s="18"/>
      <c r="J14" s="18"/>
      <c r="K14" s="18"/>
      <c r="L14" s="18"/>
      <c r="M14" s="18"/>
    </row>
    <row r="15" spans="1:13" x14ac:dyDescent="0.25">
      <c r="A15" s="22"/>
      <c r="B15" s="20"/>
      <c r="C15" s="13" t="s">
        <v>8</v>
      </c>
      <c r="D15" s="13" t="s">
        <v>13</v>
      </c>
      <c r="E15" s="17">
        <f ca="1">AVERAGE(G10,J10,M10)</f>
        <v>9098.1165427382293</v>
      </c>
      <c r="F15" s="18"/>
      <c r="G15" s="18"/>
      <c r="H15" s="18"/>
      <c r="I15" s="18"/>
      <c r="J15" s="18"/>
      <c r="K15" s="18"/>
      <c r="L15" s="18"/>
      <c r="M15" s="18"/>
    </row>
  </sheetData>
  <mergeCells count="13">
    <mergeCell ref="K7:M7"/>
    <mergeCell ref="E7:G7"/>
    <mergeCell ref="D6:D8"/>
    <mergeCell ref="A6:A8"/>
    <mergeCell ref="B6:C8"/>
    <mergeCell ref="H7:J7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13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2023-01-26T08:39:05Z</dcterms:modified>
</cp:coreProperties>
</file>