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652BE4E-38B1-4F52-9AAD-07FAB10471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E15" i="1" l="1"/>
  <c r="E10" i="1" l="1"/>
  <c r="E14" i="1" l="1"/>
  <c r="F10" i="1"/>
  <c r="H10" i="1"/>
  <c r="I10" i="1"/>
  <c r="J10" i="1"/>
  <c r="K10" i="1"/>
  <c r="L10" i="1"/>
  <c r="M10" i="1"/>
  <c r="E9" i="1"/>
  <c r="F9" i="1" s="1"/>
  <c r="K9" i="1" l="1"/>
  <c r="L9" i="1" s="1"/>
  <c r="H9" i="1"/>
  <c r="I9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</calcChain>
</file>

<file path=xl/sharedStrings.xml><?xml version="1.0" encoding="utf-8"?>
<sst xmlns="http://schemas.openxmlformats.org/spreadsheetml/2006/main" count="43" uniqueCount="30">
  <si>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</si>
  <si>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</si>
  <si>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</si>
  <si>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</si>
  <si>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</si>
  <si>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</si>
  <si>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</si>
  <si>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</si>
  <si>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</si>
  <si>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</si>
  <si>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</si>
  <si>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</si>
  <si>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</si>
  <si>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</si>
  <si>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</si>
  <si>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</si>
  <si>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</si>
  <si>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</si>
  <si>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</si>
  <si>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</si>
  <si>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</si>
  <si>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</si>
  <si>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</si>
  <si>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</si>
  <si>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2023</t>
  </si>
  <si>
    <t>ООО "Артрон компьютерс"</t>
  </si>
  <si>
    <t>ООО "Дип Эпл Про"</t>
  </si>
  <si>
    <t>ООО "Юникс групп"</t>
  </si>
  <si>
    <t>2024</t>
  </si>
  <si>
    <t>Выб, Плоттер (24-1-05-3-05-04-2-0088)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</si>
</sst>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8" t="s">
        <v>0</v>
      </c>
      <c r="B6" s="29" t="s">
        <v>1</v>
      </c>
      <c r="C6" s="30"/>
      <c r="D6" s="28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8"/>
      <c r="B7" s="31"/>
      <c r="C7" s="32"/>
      <c r="D7" s="28"/>
      <c r="E7" s="23" t="s">
        <v>25</v>
      </c>
      <c r="F7" s="24"/>
      <c r="G7" s="25"/>
      <c r="H7" s="23" t="s">
        <v>26</v>
      </c>
      <c r="I7" s="24"/>
      <c r="J7" s="25"/>
      <c r="K7" s="23" t="s">
        <v>27</v>
      </c>
      <c r="L7" s="26"/>
      <c r="M7" s="27"/>
    </row>
    <row r="8" spans="1:13" x14ac:dyDescent="0.25">
      <c r="A8" s="28"/>
      <c r="B8" s="33"/>
      <c r="C8" s="34"/>
      <c r="D8" s="28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40" t="s">
        <v>29</v>
      </c>
      <c r="C9" s="39"/>
      <c r="D9" s="12">
        <v>1</v>
      </c>
      <c r="E9" s="18">
        <f ca="1">G9/1.2</f>
        <v>654.16666666666674</v>
      </c>
      <c r="F9" s="18">
        <f ca="1">G9-E9</f>
        <v>130.83333333333326</v>
      </c>
      <c r="G9" s="18">
        <v>785</v>
      </c>
      <c r="H9" s="18">
        <f>J9/1.2</f>
        <v>661.66666666666674</v>
      </c>
      <c r="I9" s="18">
        <f>J9-H9</f>
        <v>132.33333333333326</v>
      </c>
      <c r="J9" s="18">
        <v>794</v>
      </c>
      <c r="K9" s="18">
        <f>M9/1.2</f>
        <v>656.25</v>
      </c>
      <c r="L9" s="18">
        <f>M9-K9</f>
        <v>131.25</v>
      </c>
      <c r="M9" s="18">
        <v>787.5</v>
      </c>
    </row>
    <row r="10" spans="1:13" x14ac:dyDescent="0.25">
      <c r="A10" s="11" t="s">
        <v>17</v>
      </c>
      <c r="B10" s="38" t="s">
        <v>7</v>
      </c>
      <c r="C10" s="39"/>
      <c r="D10" s="12"/>
      <c r="E10" s="18">
        <f ca="1">IFERROR(E9*$E$11*$D$9,"Необходимо указать год по п.4-5 в диапазоне 2020-2024")</f>
        <v>688.8523809847137</v>
      </c>
      <c r="F10" s="18">
        <f ca="1">IFERROR(F9*$E$11*$D$9,"Необходимо указать год по п.4-5 в диапазоне 2020-2024")</f>
        <v>137.77047619694264</v>
      </c>
      <c r="G10" s="18">
        <f ca="1">IFERROR(G9*$E$11*$D$9,"Необходимо указать год по п.4-5 в диапазоне 2020-2024")</f>
        <v>826.62285718165629</v>
      </c>
      <c r="H10" s="18">
        <f t="shared" ref="G10:L10" ca="1" si="0">IFERROR(H9*$E$11*$D$9,"Необходимо указать год по п.4-5 в диапазоне 2020-2024")</f>
        <v>696.75005159472948</v>
      </c>
      <c r="I10" s="18">
        <f t="shared" ca="1" si="0"/>
        <v>139.35001031894581</v>
      </c>
      <c r="J10" s="18">
        <f t="shared" ca="1" si="0"/>
        <v>836.10006191367529</v>
      </c>
      <c r="K10" s="18">
        <f t="shared" ca="1" si="0"/>
        <v>691.04617837638466</v>
      </c>
      <c r="L10" s="18">
        <f t="shared" ca="1" si="0"/>
        <v>138.20923567527691</v>
      </c>
      <c r="M10" s="18">
        <f ca="1">IFERROR(M9*$E$11*$D$9,"Необходимо указать год по п.4-5 в диапазоне 2020-2024")</f>
        <v>829.25541405166155</v>
      </c>
    </row>
    <row r="11" spans="1:13" x14ac:dyDescent="0.25">
      <c r="A11" s="11" t="s">
        <v>18</v>
      </c>
      <c r="B11" s="38" t="s">
        <v>12</v>
      </c>
      <c r="C11" s="39"/>
      <c r="D11" s="13" t="s">
        <v>16</v>
      </c>
      <c r="E11" s="19">
        <v>1.0530227480021099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38" t="s">
        <v>14</v>
      </c>
      <c r="C12" s="39"/>
      <c r="D12" s="13" t="s">
        <v>16</v>
      </c>
      <c r="E12" s="21" t="s">
        <v>24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38" t="s">
        <v>15</v>
      </c>
      <c r="C13" s="39"/>
      <c r="D13" s="13" t="s">
        <v>16</v>
      </c>
      <c r="E13" s="21" t="s">
        <v>28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36" t="s">
        <v>21</v>
      </c>
      <c r="B14" s="35" t="s">
        <v>23</v>
      </c>
      <c r="C14" s="14" t="s">
        <v>8</v>
      </c>
      <c r="D14" s="14" t="s">
        <v>16</v>
      </c>
      <c r="E14" s="22">
        <f ca="1">E15/1.2</f>
        <v>692.21620365194258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37"/>
      <c r="B15" s="35"/>
      <c r="C15" s="13" t="s">
        <v>10</v>
      </c>
      <c r="D15" s="13" t="s">
        <v>16</v>
      </c>
      <c r="E15" s="19">
        <f ca="1">(G10+J10+M10)/3</f>
        <v>830.65944438233112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2023-01-26T08:41:18Z</dcterms:modified>
</cp:coreProperties>
</file>