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4-1-06-1-03-04-2-0112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<sst xmlns="http://schemas.openxmlformats.org/spreadsheetml/2006/main" count="124" uniqueCount="76">
  <si>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</si>
  <si>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</si>
  <si>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</si>
  <si>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</si>
  <si>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</si>
  <si>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</si>
  <si>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</si>
  <si>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</si>
  <si>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</si>
  <si>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</si>
  <si>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</si>
  <si>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</si>
  <si>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</si>
  <si>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</si>
  <si>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</si>
  <si>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</si>
  <si>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</si>
  <si>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</si>
  <si>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</si>
  <si>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</si>
  <si>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</si>
  <si>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</si>
  <si>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</si>
  <si>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</si>
  <si>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</si>
  <si>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</si>
  <si>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</si>
  <si>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</si>
  <si>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</si>
  <si>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</si>
  <si>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</si>
  <si>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</si>
  <si>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</si>
  <si>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</si>
  <si>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</si>
  <si>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</si>
  <si>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П6-05</t>
  </si>
  <si>
    <t>региональный коэффициент</t>
  </si>
  <si>
    <t>контрольный кабель, сечение жилы - 1,5 мм2, количество жил – 4 шт.</t>
  </si>
  <si>
    <t>Н3-01-1</t>
  </si>
  <si>
    <t>Инвестиционная программа АО 'ЛОЭСК - электрические сети Санкт-Петербурга и Ленинградской области'</t>
  </si>
  <si>
    <t>Наименование инвестиционного проекта: Гатч, Установка оборудования (реклоузер с телемеханикой) на ВЛ-10 кВ ф.20 ПС-Промзона-1 г. Гатчина (24-1-06-1-03-04-2-0112)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</si>
  <si>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</si>
  <si>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</si>
  <si>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</si>
  <si>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</si>
  <si>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</si>
  <si>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</si>
  <si>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</si>
  <si>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</si>
  <si>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</si>
  <si>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</si>
  <si>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</si>
  <si>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</si>
  <si>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</si>
  <si>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</si>
  <si>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</si>
  <si>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</si>
  <si>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</si>
  <si>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</si>
  <si>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</si>
  <si>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</si>
  <si>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</si>
  <si>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</si>
  <si>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</si>
  <si>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</si>
  <si>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</si>
  <si>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</si>
  <si>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</si>
  <si>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</si>
  <si>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</si>
  <si>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</si>
  <si>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</si>
  <si>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Идентификатор инвестиционного проекта:  J_24-1-06-1-03-04-2-0112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</si>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</sst>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5.875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41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27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60" t="s">
        <v>1</v>
      </c>
      <c r="C10" s="66" t="s">
        <v>7</v>
      </c>
      <c r="D10" s="66"/>
      <c r="E10" s="66"/>
      <c r="F10" s="66"/>
      <c r="G10" s="66"/>
      <c r="H10" s="66"/>
      <c r="I10" s="66"/>
      <c r="J10" s="66" t="s">
        <v>8</v>
      </c>
      <c r="K10" s="66"/>
      <c r="L10" s="66"/>
      <c r="M10" s="66"/>
      <c r="N10" s="66"/>
      <c r="O10" s="66"/>
      <c r="P10" s="66"/>
      <c r="Q10" s="17"/>
    </row>
    <row r="11" spans="1:33" ht="41.25" customHeight="1" x14ac:dyDescent="0.25">
      <c r="A11" s="74"/>
      <c r="B11" s="60"/>
      <c r="C11" s="57" t="s">
        <v>35</v>
      </c>
      <c r="D11" s="58"/>
      <c r="E11" s="58"/>
      <c r="F11" s="58"/>
      <c r="G11" s="58"/>
      <c r="H11" s="58"/>
      <c r="I11" s="59"/>
      <c r="J11" s="57" t="s">
        <v>74</v>
      </c>
      <c r="K11" s="58"/>
      <c r="L11" s="58"/>
      <c r="M11" s="58"/>
      <c r="N11" s="58"/>
      <c r="O11" s="58"/>
      <c r="P11" s="59"/>
      <c r="Q11" s="17"/>
    </row>
    <row r="12" spans="1:33" ht="33.75" customHeight="1" x14ac:dyDescent="0.25">
      <c r="A12" s="74"/>
      <c r="B12" s="60"/>
      <c r="C12" s="60" t="s">
        <v>4</v>
      </c>
      <c r="D12" s="60"/>
      <c r="E12" s="60"/>
      <c r="F12" s="60"/>
      <c r="G12" s="60" t="s">
        <v>17</v>
      </c>
      <c r="H12" s="65"/>
      <c r="I12" s="65"/>
      <c r="J12" s="60" t="s">
        <v>4</v>
      </c>
      <c r="K12" s="60"/>
      <c r="L12" s="60"/>
      <c r="M12" s="60"/>
      <c r="N12" s="60" t="s">
        <v>17</v>
      </c>
      <c r="O12" s="65"/>
      <c r="P12" s="65"/>
    </row>
    <row r="13" spans="1:33" s="6" customFormat="1" ht="63" x14ac:dyDescent="0.25">
      <c r="A13" s="74"/>
      <c r="B13" s="60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37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24</v>
      </c>
      <c r="B15" s="36" t="s">
        <v>28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28</v>
      </c>
      <c r="L15" s="38">
        <v>1</v>
      </c>
      <c r="M15" s="38" t="s">
        <v>21</v>
      </c>
      <c r="N15" s="38" t="s">
        <v>31</v>
      </c>
      <c r="O15" s="38">
        <v>180</v>
      </c>
      <c r="P15" s="38">
        <f>O15*L15*Q15</f>
        <v>183.6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29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33</v>
      </c>
      <c r="L16" s="38">
        <v>1</v>
      </c>
      <c r="M16" s="38" t="s">
        <v>21</v>
      </c>
      <c r="N16" s="38" t="s">
        <v>32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25</v>
      </c>
      <c r="B17" s="11" t="s">
        <v>30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38</v>
      </c>
      <c r="L17" s="38">
        <v>1</v>
      </c>
      <c r="M17" s="38" t="s">
        <v>34</v>
      </c>
      <c r="N17" s="38" t="s">
        <v>39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26</v>
      </c>
      <c r="L18" s="38">
        <v>1</v>
      </c>
      <c r="M18" s="38" t="s">
        <v>21</v>
      </c>
      <c r="N18" s="38" t="s">
        <v>36</v>
      </c>
      <c r="O18" s="38">
        <v>70</v>
      </c>
      <c r="P18" s="38">
        <f t="shared" ref="P18" si="1">O18*L18</f>
        <v>70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0"/>
      <c r="K19" s="30"/>
      <c r="L19" s="30"/>
      <c r="M19" s="30"/>
      <c r="N19" s="12"/>
      <c r="O19" s="7"/>
      <c r="P19" s="8">
        <f>SUM(P15:P18)</f>
        <v>607.84</v>
      </c>
    </row>
    <row r="20" spans="1:17" x14ac:dyDescent="0.25">
      <c r="A20" s="61"/>
      <c r="B20" s="64"/>
      <c r="C20" s="64"/>
      <c r="D20" s="64"/>
      <c r="E20" s="64"/>
      <c r="F20" s="64"/>
      <c r="G20" s="64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1"/>
      <c r="B21" s="62"/>
      <c r="C21" s="62"/>
      <c r="D21" s="62"/>
      <c r="E21" s="62"/>
      <c r="F21" s="62"/>
      <c r="G21" s="62"/>
    </row>
    <row r="22" spans="1:17" x14ac:dyDescent="0.25">
      <c r="A22" s="63"/>
      <c r="B22" s="63"/>
      <c r="C22" s="63"/>
      <c r="D22" s="63"/>
      <c r="E22" s="63"/>
      <c r="F22" s="63"/>
      <c r="G22" s="63"/>
    </row>
    <row r="23" spans="1:17" x14ac:dyDescent="0.25">
      <c r="B23" s="32"/>
    </row>
    <row r="27" spans="1:17" x14ac:dyDescent="0.25">
      <c r="B27" s="32"/>
    </row>
  </sheetData>
  <mergeCells count="21"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A21:G21"/>
    <mergeCell ref="A22:G22"/>
    <mergeCell ref="A20:G20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85" zoomScaleNormal="70" zoomScaleSheetLayoutView="85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42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43</v>
      </c>
      <c r="C2" s="43" t="s">
        <v>75</v>
      </c>
      <c r="D2" s="43" t="s">
        <v>8</v>
      </c>
      <c r="E2" s="52"/>
    </row>
    <row r="3" spans="1:5" ht="47.25" x14ac:dyDescent="0.25">
      <c r="A3" s="44" t="s">
        <v>24</v>
      </c>
      <c r="B3" s="45" t="s">
        <v>44</v>
      </c>
      <c r="C3" s="46">
        <v>607.84</v>
      </c>
      <c r="D3" s="54">
        <v>607.84</v>
      </c>
      <c r="E3" s="53"/>
    </row>
    <row r="4" spans="1:5" ht="15.75" x14ac:dyDescent="0.25">
      <c r="A4" s="44" t="s">
        <v>22</v>
      </c>
      <c r="B4" s="45" t="s">
        <v>45</v>
      </c>
      <c r="C4" s="47">
        <v>121.56800000000001</v>
      </c>
      <c r="D4" s="55">
        <f>D3*0.2</f>
        <v>121.56800000000001</v>
      </c>
      <c r="E4" s="53"/>
    </row>
    <row r="5" spans="1:5" ht="47.25" x14ac:dyDescent="0.25">
      <c r="A5" s="44" t="s">
        <v>25</v>
      </c>
      <c r="B5" s="48" t="s">
        <v>46</v>
      </c>
      <c r="C5" s="49">
        <v>729.40800000000002</v>
      </c>
      <c r="D5" s="54">
        <f>D3+D4</f>
        <v>729.40800000000002</v>
      </c>
      <c r="E5" s="53"/>
    </row>
    <row r="6" spans="1:5" ht="31.5" x14ac:dyDescent="0.25">
      <c r="A6" s="44" t="s">
        <v>18</v>
      </c>
      <c r="B6" s="48" t="s">
        <v>47</v>
      </c>
      <c r="C6" s="47">
        <v>1029.706141745344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1124.5419987254966</v>
      </c>
      <c r="E6" s="53"/>
    </row>
    <row r="7" spans="1:5" ht="47.25" x14ac:dyDescent="0.25">
      <c r="A7" s="44" t="s">
        <v>19</v>
      </c>
      <c r="B7" s="45" t="s">
        <v>48</v>
      </c>
      <c r="C7" s="50">
        <v>0</v>
      </c>
      <c r="D7" s="55">
        <v>0</v>
      </c>
      <c r="E7" s="53"/>
    </row>
    <row r="8" spans="1:5" ht="31.5" x14ac:dyDescent="0.25">
      <c r="A8" s="44" t="s">
        <v>49</v>
      </c>
      <c r="B8" s="45" t="s">
        <v>50</v>
      </c>
      <c r="C8" s="50">
        <v>729.40800000000002</v>
      </c>
      <c r="D8" s="55">
        <f>D5-D7</f>
        <v>729.40800000000002</v>
      </c>
      <c r="E8" s="53"/>
    </row>
    <row r="9" spans="1:5" ht="47.25" x14ac:dyDescent="0.25">
      <c r="A9" s="44" t="s">
        <v>51</v>
      </c>
      <c r="B9" s="45" t="s">
        <v>52</v>
      </c>
      <c r="C9" s="50">
        <v>683.16081359999998</v>
      </c>
      <c r="D9" s="55">
        <f>SUM(D10:D17)</f>
        <v>683.16081359999998</v>
      </c>
      <c r="E9" s="53"/>
    </row>
    <row r="10" spans="1:5" ht="15.75" x14ac:dyDescent="0.25">
      <c r="A10" s="44" t="s">
        <v>53</v>
      </c>
      <c r="B10" s="45" t="s">
        <v>54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55</v>
      </c>
      <c r="B11" s="45" t="s">
        <v>56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57</v>
      </c>
      <c r="B12" s="45" t="s">
        <v>58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59</v>
      </c>
      <c r="B13" s="45" t="s">
        <v>60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61</v>
      </c>
      <c r="B14" s="45" t="s">
        <v>62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63</v>
      </c>
      <c r="B15" s="45" t="s">
        <v>64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65</v>
      </c>
      <c r="B16" s="45" t="s">
        <v>66</v>
      </c>
      <c r="C16" s="50">
        <v>683.16081359999998</v>
      </c>
      <c r="D16" s="55">
        <v>683.16081359999998</v>
      </c>
      <c r="E16" s="56">
        <v>105.30227480021099</v>
      </c>
    </row>
    <row r="17" spans="1:5" ht="15.75" x14ac:dyDescent="0.25">
      <c r="A17" s="44" t="s">
        <v>67</v>
      </c>
      <c r="B17" s="45" t="s">
        <v>68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69</v>
      </c>
      <c r="C18" s="50">
        <v>1.0297061417453439</v>
      </c>
      <c r="D18" s="55">
        <f>D6/1000</f>
        <v>1.1245419987254965</v>
      </c>
      <c r="E18" s="53"/>
    </row>
    <row r="19" spans="1:5" ht="63" x14ac:dyDescent="0.25">
      <c r="A19" s="44">
        <v>9</v>
      </c>
      <c r="B19" s="45" t="s">
        <v>70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71</v>
      </c>
      <c r="C20" s="49">
        <v>1.0297061417453439</v>
      </c>
      <c r="D20" s="54">
        <f>D18+D19</f>
        <v>1.1245419987254965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2023-02-24T08:27:01Z</dcterms:modified>
</cp:coreProperties>
</file>