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1B7A5E1C-0F59-4339-B649-5C995DD8DC8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F9" i="1" s="1"/>
  <c r="J10" i="1"/>
  <c r="K9" i="1" l="1"/>
  <c r="L9" i="1" s="1"/>
  <c r="H9" i="1"/>
  <c r="I9" i="1" s="1"/>
  <c r="H3" i="2" l="1"/>
  <c r="H11" i="2" s="1"/>
  <c r="G3" i="2" l="1"/>
  <c r="G10" i="2" s="1"/>
  <c r="F3" i="2"/>
  <c r="F9" i="2" s="1"/>
  <c r="G9" i="2" s="1"/>
  <c r="H9" i="2" s="1"/>
  <c r="E3" i="2"/>
  <c r="D3" i="2"/>
  <c r="C3" i="2"/>
  <c r="C6" i="2" s="1"/>
  <c r="E10" i="1"/>
  <c r="H10" i="2" l="1"/>
  <c r="D7" i="2"/>
  <c r="E7" i="2" s="1"/>
  <c r="F7" i="2" s="1"/>
  <c r="G7" i="2" s="1"/>
  <c r="H7" i="2" s="1"/>
  <c r="D6" i="2"/>
  <c r="E6" i="2" s="1"/>
  <c r="F6" i="2" s="1"/>
  <c r="G6" i="2" s="1"/>
  <c r="H6" i="2" s="1"/>
  <c r="E8" i="2"/>
  <c r="F8" i="2" s="1"/>
  <c r="G8" i="2" s="1"/>
  <c r="H8" i="2" s="1"/>
  <c r="L10" i="1" l="1"/>
  <c r="K10" i="1"/>
  <c r="H10" i="1"/>
  <c r="M10" i="1"/>
  <c r="G10" i="1"/>
  <c r="I10" i="1"/>
  <c r="E15" i="1" l="1"/>
  <c r="E14" i="1" s="1"/>
  <c r="F10" i="1" l="1"/>
</calcChain>
</file>

<file path=xl/sharedStrings.xml><?xml version="1.0" encoding="utf-8"?>
<sst xmlns="http://schemas.openxmlformats.org/spreadsheetml/2006/main" count="43" uniqueCount="30">
  <si>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</si>
  <si>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</si>
  <si>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</si>
  <si>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</si>
  <si>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</si>
  <si>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</si>
  <si>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</si>
  <si>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</si>
  <si>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</si>
  <si>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</si>
  <si>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</si>
  <si>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</si>
  <si>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</si>
  <si>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</si>
  <si>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</si>
  <si>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</si>
  <si>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</si>
  <si>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</si>
  <si>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</si>
  <si>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</si>
  <si>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</si>
  <si>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</si>
  <si>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</si>
  <si>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</si>
  <si>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2023</t>
  </si>
  <si>
    <t>ООО ""ЭЛКОМ"</t>
  </si>
  <si>
    <t>ООО "Первый Сервисный провайдер"</t>
  </si>
  <si>
    <t>ООО "Эксперт Системс"</t>
  </si>
  <si>
    <t>2024</t>
  </si>
  <si>
    <t>ЛодП, Сервер контроллер домена (24-1-20-3-05-04-2-0090)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</si>
</sst>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6" formatCode="0.000000000000"/>
    <numFmt numFmtId="168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2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2" fontId="3" fillId="0" borderId="1" xfId="0" applyNumberFormat="1" applyFont="1" applyBorder="1" applyProtection="1">
      <protection locked="0"/>
    </xf>
    <xf numFmtId="2" fontId="3" fillId="0" borderId="0" xfId="0" applyNumberFormat="1" applyFont="1" applyProtection="1">
      <protection locked="0"/>
    </xf>
    <xf numFmtId="49" fontId="3" fillId="0" borderId="1" xfId="0" applyNumberFormat="1" applyFont="1" applyBorder="1" applyAlignment="1" applyProtection="1">
      <alignment horizontal="right"/>
      <protection locked="0"/>
    </xf>
    <xf numFmtId="166" fontId="3" fillId="0" borderId="0" xfId="0" applyNumberFormat="1" applyFont="1" applyProtection="1"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168" fontId="3" fillId="0" borderId="1" xfId="0" applyNumberFormat="1" applyFont="1" applyBorder="1" applyProtection="1"/>
    <xf numFmtId="2" fontId="3" fillId="0" borderId="5" xfId="0" applyNumberFormat="1" applyFont="1" applyBorder="1" applyProtection="1"/>
    <xf numFmtId="2" fontId="3" fillId="0" borderId="1" xfId="0" applyNumberFormat="1" applyFont="1" applyBorder="1" applyProtection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5" width="22.7109375" style="5" customWidth="1"/>
    <col min="6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7" t="s">
        <v>0</v>
      </c>
      <c r="B6" s="28" t="s">
        <v>1</v>
      </c>
      <c r="C6" s="29"/>
      <c r="D6" s="27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7"/>
      <c r="B7" s="30"/>
      <c r="C7" s="31"/>
      <c r="D7" s="27"/>
      <c r="E7" s="22" t="s">
        <v>25</v>
      </c>
      <c r="F7" s="23"/>
      <c r="G7" s="24"/>
      <c r="H7" s="22" t="s">
        <v>26</v>
      </c>
      <c r="I7" s="23"/>
      <c r="J7" s="24"/>
      <c r="K7" s="22" t="s">
        <v>27</v>
      </c>
      <c r="L7" s="25"/>
      <c r="M7" s="26"/>
    </row>
    <row r="8" spans="1:13" x14ac:dyDescent="0.25">
      <c r="A8" s="27"/>
      <c r="B8" s="32"/>
      <c r="C8" s="33"/>
      <c r="D8" s="27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37" t="s">
        <v>29</v>
      </c>
      <c r="C9" s="38"/>
      <c r="D9" s="12">
        <v>1</v>
      </c>
      <c r="E9" s="18">
        <f ca="1">G9/1.2</f>
        <v>735.33083333333343</v>
      </c>
      <c r="F9" s="18">
        <f ca="1">G9-E9</f>
        <v>147.06616666666662</v>
      </c>
      <c r="G9" s="18">
        <v>882.39700000000005</v>
      </c>
      <c r="H9" s="18">
        <f>J9/1.2</f>
        <v>744.97916666666674</v>
      </c>
      <c r="I9" s="18">
        <f>J9-H9</f>
        <v>148.99583333333328</v>
      </c>
      <c r="J9" s="18">
        <v>893.97500000000002</v>
      </c>
      <c r="K9" s="18">
        <f>M9/1.2</f>
        <v>721.23333333333335</v>
      </c>
      <c r="L9" s="18">
        <f>M9-K9</f>
        <v>144.24666666666667</v>
      </c>
      <c r="M9" s="18">
        <v>865.48</v>
      </c>
    </row>
    <row r="10" spans="1:13" x14ac:dyDescent="0.25">
      <c r="A10" s="11" t="s">
        <v>17</v>
      </c>
      <c r="B10" s="37" t="s">
        <v>7</v>
      </c>
      <c r="C10" s="38"/>
      <c r="D10" s="12"/>
      <c r="E10" s="18">
        <f t="shared" ref="E10:M10" ca="1" si="0">IFERROR(E9*$E$11*$D$9,"Необходимо указать год по п.4-5 в диапазоне 2020-2024")</f>
        <v>774.32009480734826</v>
      </c>
      <c r="F10" s="18">
        <f t="shared" ca="1" si="0"/>
        <v>154.86401896146958</v>
      </c>
      <c r="G10" s="18">
        <f t="shared" si="0"/>
        <v>929.18411376881784</v>
      </c>
      <c r="H10" s="18">
        <f t="shared" si="0"/>
        <v>784.48000928765532</v>
      </c>
      <c r="I10" s="18">
        <f t="shared" si="0"/>
        <v>156.89600185753099</v>
      </c>
      <c r="J10" s="18">
        <f ca="1">IFERROR(J9*$E$11*$D$9,"Необходимо указать год по п.4-5 в диапазоне 2020-2024")</f>
        <v>941.37601114518623</v>
      </c>
      <c r="K10" s="18">
        <f t="shared" si="0"/>
        <v>759.47510661738841</v>
      </c>
      <c r="L10" s="18">
        <f t="shared" si="0"/>
        <v>151.89502132347769</v>
      </c>
      <c r="M10" s="18">
        <f t="shared" si="0"/>
        <v>911.37012794086615</v>
      </c>
    </row>
    <row r="11" spans="1:13" x14ac:dyDescent="0.25">
      <c r="A11" s="11" t="s">
        <v>18</v>
      </c>
      <c r="B11" s="37" t="s">
        <v>12</v>
      </c>
      <c r="C11" s="38"/>
      <c r="D11" s="13" t="s">
        <v>16</v>
      </c>
      <c r="E11" s="39">
        <v>1.0530227480021099</v>
      </c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1" t="s">
        <v>19</v>
      </c>
      <c r="B12" s="37" t="s">
        <v>14</v>
      </c>
      <c r="C12" s="38"/>
      <c r="D12" s="13" t="s">
        <v>16</v>
      </c>
      <c r="E12" s="20" t="s">
        <v>24</v>
      </c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1" t="s">
        <v>20</v>
      </c>
      <c r="B13" s="37" t="s">
        <v>15</v>
      </c>
      <c r="C13" s="38"/>
      <c r="D13" s="13" t="s">
        <v>16</v>
      </c>
      <c r="E13" s="20" t="s">
        <v>28</v>
      </c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35" t="s">
        <v>21</v>
      </c>
      <c r="B14" s="34" t="s">
        <v>23</v>
      </c>
      <c r="C14" s="14" t="s">
        <v>8</v>
      </c>
      <c r="D14" s="14" t="s">
        <v>16</v>
      </c>
      <c r="E14" s="40">
        <f ca="1">E15/1.2</f>
        <v>772.75840357079733</v>
      </c>
      <c r="F14" s="19"/>
      <c r="G14" s="19"/>
      <c r="H14" s="19"/>
      <c r="I14" s="19"/>
      <c r="J14" s="19"/>
      <c r="K14" s="19"/>
      <c r="L14" s="19"/>
      <c r="M14" s="19"/>
    </row>
    <row r="15" spans="1:13" ht="30" customHeight="1" x14ac:dyDescent="0.25">
      <c r="A15" s="36"/>
      <c r="B15" s="34"/>
      <c r="C15" s="13" t="s">
        <v>10</v>
      </c>
      <c r="D15" s="13" t="s">
        <v>16</v>
      </c>
      <c r="E15" s="41">
        <f ca="1">(G10+J10+M10)/3</f>
        <v>927.3100842849567</v>
      </c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E16" s="21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G10" sqref="G10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5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6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7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2023-01-25T14:06:03Z</dcterms:modified>
</cp:coreProperties>
</file>