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4-1-19-0-01-04-1-119\"/>
    </mc:Choice>
  </mc:AlternateContent>
  <bookViews>
    <workbookView xWindow="0" yWindow="0" windowWidth="23040" windowHeight="48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<sst xmlns="http://schemas.openxmlformats.org/spreadsheetml/2006/main" count="85" uniqueCount="83">
  <si>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</si>
  <si>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</si>
  <si>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</si>
  <si>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</si>
  <si>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</si>
  <si>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</si>
  <si>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</si>
  <si>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</si>
  <si>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</si>
  <si>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</si>
  <si>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</si>
  <si>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</si>
  <si>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</si>
  <si>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</si>
  <si>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</si>
  <si>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</si>
  <si>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</si>
  <si>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</si>
  <si>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</si>
  <si>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</si>
  <si>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</si>
  <si>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</si>
  <si>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</si>
  <si>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</si>
  <si>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</si>
  <si>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</si>
  <si>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</si>
  <si>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</si>
  <si>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К1-08 - 2</t>
  </si>
  <si>
    <t>Б2-02 - 3</t>
  </si>
  <si>
    <t>П5-01</t>
  </si>
  <si>
    <t>1.2.2.1.</t>
  </si>
  <si>
    <t>СосБ, РК КЛ-10 кВ от ПС-333 до РП-1 Сосновый Бор ЛО (инв. № 190000251) (14-1-19-0-01-04-1-119)</t>
  </si>
  <si>
    <t>K_14-1-19-0-01-04-1-119</t>
  </si>
  <si>
    <t>З</t>
  </si>
  <si>
    <t>0,4 - 20</t>
  </si>
  <si>
    <t>1 км по трассе</t>
  </si>
  <si>
    <t>Затраты на проектно-изыскательские работы по КЛ</t>
  </si>
  <si>
    <t>благоустройство по трассе с учетом восстановления газонов при прокладке одноцепной КЛ 6-10 кВ</t>
  </si>
  <si>
    <t>УНЦ на устройство траншеи КЛ и восстановление благоустройства по трассе</t>
  </si>
  <si>
    <t>КЛ 10 кВ, сечение жилы - 240 мм2</t>
  </si>
  <si>
    <t>1 км</t>
  </si>
  <si>
    <t>УНЦ КЛ 6 - 500 кВ (с алюминиевой жилой)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</si>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</sst>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3"/>
  <sheetViews>
    <sheetView tabSelected="1"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82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47.25" x14ac:dyDescent="0.25">
      <c r="A20" s="32" t="s">
        <v>31</v>
      </c>
      <c r="B20" s="34" t="s">
        <v>32</v>
      </c>
      <c r="C20" s="34" t="s">
        <v>33</v>
      </c>
      <c r="D20" s="34" t="s">
        <v>37</v>
      </c>
      <c r="E20" s="34" t="s">
        <v>32</v>
      </c>
      <c r="F20" s="32">
        <v>1</v>
      </c>
      <c r="G20" s="32" t="s">
        <v>34</v>
      </c>
      <c r="H20" s="32" t="s">
        <v>35</v>
      </c>
      <c r="I20" s="32"/>
      <c r="J20" s="32" t="s">
        <v>80</v>
      </c>
      <c r="K20" s="32"/>
      <c r="L20" s="32">
        <v>1</v>
      </c>
      <c r="M20" s="32">
        <v>1</v>
      </c>
      <c r="N20" s="32" t="s">
        <v>36</v>
      </c>
      <c r="O20" s="32" t="s">
        <v>30</v>
      </c>
      <c r="P20" s="38">
        <v>611</v>
      </c>
      <c r="Q20" s="32">
        <v>1</v>
      </c>
      <c r="R20" s="39">
        <v>611</v>
      </c>
      <c r="S20" s="32"/>
    </row>
    <row r="21" spans="1:19" s="49" customFormat="1" ht="47.2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38</v>
      </c>
      <c r="J21" s="32"/>
      <c r="K21" s="32"/>
      <c r="L21" s="32">
        <v>1</v>
      </c>
      <c r="M21" s="32">
        <v>0.186</v>
      </c>
      <c r="N21" s="32" t="s">
        <v>36</v>
      </c>
      <c r="O21" s="32" t="s">
        <v>29</v>
      </c>
      <c r="P21" s="38">
        <v>2320</v>
      </c>
      <c r="Q21" s="32">
        <v>1</v>
      </c>
      <c r="R21" s="39">
        <v>431.52</v>
      </c>
      <c r="S21" s="32"/>
    </row>
    <row r="22" spans="1:19" s="49" customFormat="1" x14ac:dyDescent="0.25">
      <c r="A22" s="32"/>
      <c r="B22" s="34"/>
      <c r="C22" s="34"/>
      <c r="D22" s="34" t="s">
        <v>42</v>
      </c>
      <c r="E22" s="34"/>
      <c r="F22" s="32"/>
      <c r="G22" s="32"/>
      <c r="H22" s="32"/>
      <c r="I22" s="32" t="s">
        <v>40</v>
      </c>
      <c r="J22" s="32"/>
      <c r="K22" s="32"/>
      <c r="L22" s="32">
        <v>1</v>
      </c>
      <c r="M22" s="32">
        <v>0.186</v>
      </c>
      <c r="N22" s="32" t="s">
        <v>41</v>
      </c>
      <c r="O22" s="32" t="s">
        <v>28</v>
      </c>
      <c r="P22" s="38">
        <v>3055</v>
      </c>
      <c r="Q22" s="32">
        <v>1.08</v>
      </c>
      <c r="R22" s="39">
        <v>613.68840000000012</v>
      </c>
      <c r="S22" s="32"/>
    </row>
    <row r="23" spans="1:19" ht="31.5" x14ac:dyDescent="0.25">
      <c r="A23" s="32"/>
      <c r="B23" s="33"/>
      <c r="C23" s="34"/>
      <c r="D23" s="35" t="s">
        <v>27</v>
      </c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40">
        <v>1656.2084</v>
      </c>
      <c r="S23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140625" style="54" customWidth="1"/>
    <col min="5" max="16384" width="8.85546875" style="54"/>
  </cols>
  <sheetData>
    <row r="1" spans="1:5" ht="28.5" x14ac:dyDescent="0.25">
      <c r="A1" s="53" t="s">
        <v>43</v>
      </c>
      <c r="B1" s="53"/>
      <c r="C1" s="53"/>
      <c r="D1" s="53"/>
      <c r="E1" s="42"/>
    </row>
    <row r="2" spans="1:5" ht="110.25" x14ac:dyDescent="0.25">
      <c r="A2" s="55" t="s">
        <v>44</v>
      </c>
      <c r="B2" s="56" t="s">
        <v>45</v>
      </c>
      <c r="C2" s="57" t="s">
        <v>81</v>
      </c>
      <c r="D2" s="57" t="s">
        <v>46</v>
      </c>
      <c r="E2" s="42"/>
    </row>
    <row r="3" spans="1:5" ht="126" x14ac:dyDescent="0.25">
      <c r="A3" s="58" t="s">
        <v>47</v>
      </c>
      <c r="B3" s="59" t="s">
        <v>48</v>
      </c>
      <c r="C3" s="60">
        <v>1656.2084</v>
      </c>
      <c r="D3" s="66">
        <v>1656.2084</v>
      </c>
      <c r="E3" s="42"/>
    </row>
    <row r="4" spans="1:5" ht="15.75" x14ac:dyDescent="0.25">
      <c r="A4" s="58" t="s">
        <v>49</v>
      </c>
      <c r="B4" s="59" t="s">
        <v>50</v>
      </c>
      <c r="C4" s="61">
        <v>331.24168000000003</v>
      </c>
      <c r="D4" s="67">
        <f>D3*0.2</f>
        <v>331.24168000000003</v>
      </c>
      <c r="E4" s="42"/>
    </row>
    <row r="5" spans="1:5" ht="110.25" x14ac:dyDescent="0.25">
      <c r="A5" s="58" t="s">
        <v>51</v>
      </c>
      <c r="B5" s="62" t="s">
        <v>52</v>
      </c>
      <c r="C5" s="63">
        <v>1987.4500799999998</v>
      </c>
      <c r="D5" s="66">
        <f>D3+D4</f>
        <v>1987.4500800000001</v>
      </c>
      <c r="E5" s="42"/>
    </row>
    <row r="6" spans="1:5" ht="78.75" x14ac:dyDescent="0.25">
      <c r="A6" s="58" t="s">
        <v>53</v>
      </c>
      <c r="B6" s="62" t="s">
        <v>54</v>
      </c>
      <c r="C6" s="61">
        <v>2165.3746430813239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2165.3746430813244</v>
      </c>
      <c r="E6" s="42"/>
    </row>
    <row r="7" spans="1:5" ht="94.5" x14ac:dyDescent="0.25">
      <c r="A7" s="58" t="s">
        <v>55</v>
      </c>
      <c r="B7" s="59" t="s">
        <v>56</v>
      </c>
      <c r="C7" s="64">
        <v>0</v>
      </c>
      <c r="D7" s="67">
        <v>0</v>
      </c>
      <c r="E7" s="42"/>
    </row>
    <row r="8" spans="1:5" ht="63" x14ac:dyDescent="0.25">
      <c r="A8" s="58" t="s">
        <v>57</v>
      </c>
      <c r="B8" s="59" t="s">
        <v>58</v>
      </c>
      <c r="C8" s="64">
        <v>1987.4500799999998</v>
      </c>
      <c r="D8" s="67">
        <f>D5-D7</f>
        <v>1987.4500800000001</v>
      </c>
      <c r="E8" s="42"/>
    </row>
    <row r="9" spans="1:5" ht="110.25" x14ac:dyDescent="0.25">
      <c r="A9" s="58" t="s">
        <v>59</v>
      </c>
      <c r="B9" s="59" t="s">
        <v>60</v>
      </c>
      <c r="C9" s="64">
        <v>1419.8320000000001</v>
      </c>
      <c r="D9" s="67">
        <f>SUM(D10:D17)</f>
        <v>1419.8320000000001</v>
      </c>
      <c r="E9" s="42"/>
    </row>
    <row r="10" spans="1:5" ht="15.75" x14ac:dyDescent="0.25">
      <c r="A10" s="58" t="s">
        <v>61</v>
      </c>
      <c r="B10" s="59" t="s">
        <v>62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63</v>
      </c>
      <c r="B11" s="59" t="s">
        <v>64</v>
      </c>
      <c r="C11" s="64">
        <v>1397.8320000000001</v>
      </c>
      <c r="D11" s="67">
        <v>1397.8320000000001</v>
      </c>
      <c r="E11" s="68">
        <v>106.826398641827</v>
      </c>
    </row>
    <row r="12" spans="1:5" ht="15.75" x14ac:dyDescent="0.25">
      <c r="A12" s="58" t="s">
        <v>65</v>
      </c>
      <c r="B12" s="59" t="s">
        <v>66</v>
      </c>
      <c r="C12" s="64">
        <v>22</v>
      </c>
      <c r="D12" s="67">
        <v>22</v>
      </c>
      <c r="E12" s="68">
        <v>105.561885224957</v>
      </c>
    </row>
    <row r="13" spans="1:5" ht="15.75" x14ac:dyDescent="0.25">
      <c r="A13" s="58" t="s">
        <v>67</v>
      </c>
      <c r="B13" s="59" t="s">
        <v>68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69</v>
      </c>
      <c r="B14" s="59" t="s">
        <v>70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71</v>
      </c>
      <c r="B15" s="59" t="s">
        <v>72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73</v>
      </c>
      <c r="B16" s="59" t="s">
        <v>74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75</v>
      </c>
      <c r="B17" s="59" t="s">
        <v>76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77</v>
      </c>
      <c r="C18" s="64">
        <v>2.1653746430813241</v>
      </c>
      <c r="D18" s="67">
        <f>D6/1000</f>
        <v>2.1653746430813245</v>
      </c>
      <c r="E18" s="42"/>
    </row>
    <row r="19" spans="1:5" ht="141.75" x14ac:dyDescent="0.25">
      <c r="A19" s="58">
        <v>9</v>
      </c>
      <c r="B19" s="59" t="s">
        <v>78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79</v>
      </c>
      <c r="C20" s="63">
        <v>2.1653746430813241</v>
      </c>
      <c r="D20" s="66">
        <f>D18+D19</f>
        <v>2.1653746430813245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2021-06-09T14:22:49Z</dcterms:created>
  <dcterms:modified xsi:type="dcterms:W3CDTF">2023-02-24T08:27:06Z</dcterms:modified>
</cp:coreProperties>
</file>