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73EFB9C9-4EE7-44C1-9571-538868D3DF2C}" xr6:coauthVersionLast="36" xr6:coauthVersionMax="36" xr10:uidLastSave="{00000000-0000-0000-0000-000000000000}"/>
  <bookViews>
    <workbookView xWindow="0" yWindow="0" windowWidth="28800" windowHeight="12315" tabRatio="548" xr2:uid="{00000000-000D-0000-FFFF-FFFF00000000}"/>
  </bookViews>
  <sheets>
    <sheet name="Прил.4_0,4-10кВ_ТП" sheetId="129" r:id="rId1"/>
  </sheets>
  <definedNames>
    <definedName name="_xlnm.Print_Area" localSheetId="0">'Прил.4_0,4-10кВ_ТП'!$A$1:$N$34</definedName>
  </definedNames>
  <calcPr calcId="191029"/>
</workbook>
</file>

<file path=xl/calcChain.xml><?xml version="1.0" encoding="utf-8"?>
<calcChain xmlns="http://schemas.openxmlformats.org/spreadsheetml/2006/main">
  <c r="N23" i="129" l="1"/>
  <c r="J23" i="129" l="1"/>
  <c r="G23" i="129" l="1"/>
  <c r="H23" i="129"/>
  <c r="I23" i="129"/>
  <c r="K23" i="129"/>
  <c r="L23" i="129"/>
  <c r="M23" i="129"/>
  <c r="F23" i="129"/>
</calcChain>
</file>

<file path=xl/sharedStrings.xml><?xml version="1.0" encoding="utf-8"?>
<sst xmlns="http://schemas.openxmlformats.org/spreadsheetml/2006/main" count="51" uniqueCount="48">
  <si>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</si>
  <si>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</si>
  <si>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</si>
  <si>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</si>
  <si>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</si>
  <si>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</si>
  <si>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</si>
  <si>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</si>
  <si>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</si>
  <si>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</si>
  <si>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</si>
  <si>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</si>
  <si>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</si>
  <si>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</si>
  <si>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</si>
  <si>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</si>
  <si>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</si>
  <si>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Заместитель генерального директора по капитальному строительству</t>
  </si>
  <si>
    <t>Садыхов Ю.И.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</si>
  <si>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</si>
  <si>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</si>
  <si>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</si>
  <si>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</si>
  <si>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</si>
  <si>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</si>
  <si>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</si>
  <si>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</si>
  <si>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</si>
  <si>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</si>
  <si>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</si>
  <si>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</si>
  <si>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</si>
  <si>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</si>
  <si>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Э4-01</t>
  </si>
  <si>
    <t>Т5-16-1</t>
  </si>
  <si>
    <t>В8-01</t>
  </si>
  <si>
    <t>П6-07</t>
  </si>
  <si>
    <t>П6-08</t>
  </si>
  <si>
    <t>1 ед.</t>
  </si>
  <si>
    <t>1 ячейка</t>
  </si>
  <si>
    <t>1 объект</t>
  </si>
  <si>
    <t>Начальник отдела капитального строительства  Алиев В.А.</t>
  </si>
  <si>
    <t>Выб, Стр-во 2БКТП-10/0,4 кВ на Пушкинской аллее в г. Приморск Выборгского района ЛО (K_19-1-05-1-08-03-2-1062)</t>
  </si>
  <si>
    <t>K_19-1-05-1-08-03-2-1062</t>
  </si>
  <si>
    <t>Здание РП (СП,РТП,ТП)6-20 кВ(тыс.руб.). РП(СП,РТП) на 7 ячеек выкл-лей или ТП(РТП) с одним тр-ром</t>
  </si>
  <si>
    <t>Ячейка трансформатора 6-35 кВ</t>
  </si>
  <si>
    <t>Ячейка выключателя РП (СП, ТП, РТП) 6-20 кВ</t>
  </si>
  <si>
    <t>Проектно-изыскательские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</si>
</sst>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6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80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0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9" fillId="0" borderId="13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/>
      <protection locked="0"/>
    </xf>
    <xf numFmtId="0" fontId="10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2" xfId="2" quotePrefix="1" applyFont="1" applyFill="1" applyBorder="1" applyAlignment="1">
      <alignment horizontal="center" vertical="center" wrapText="1"/>
    </xf>
    <xf numFmtId="0" fontId="12" fillId="0" borderId="12" xfId="2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4" fillId="0" borderId="1" xfId="1" applyNumberFormat="1" applyFont="1" applyFill="1" applyBorder="1" applyAlignment="1">
      <alignment vertical="top"/>
      <protection locked="0"/>
    </xf>
    <xf numFmtId="0" fontId="14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0" fontId="7" fillId="0" borderId="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14" fillId="0" borderId="4" xfId="1" applyNumberFormat="1" applyFont="1" applyFill="1" applyBorder="1" applyAlignment="1">
      <alignment horizontal="center" vertical="center" wrapText="1"/>
      <protection locked="0"/>
    </xf>
    <xf numFmtId="0" fontId="14" fillId="0" borderId="5" xfId="1" applyNumberFormat="1" applyFont="1" applyFill="1" applyBorder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 wrapText="1"/>
      <protection locked="0"/>
    </xf>
    <xf numFmtId="0" fontId="15" fillId="0" borderId="7" xfId="1" applyFont="1" applyFill="1" applyBorder="1" applyAlignment="1">
      <alignment horizontal="center" vertical="center" wrapText="1"/>
      <protection locked="0"/>
    </xf>
    <xf numFmtId="0" fontId="14" fillId="0" borderId="1" xfId="1" applyFont="1" applyFill="1" applyBorder="1" applyAlignment="1">
      <alignment horizontal="center" vertical="center"/>
      <protection locked="0"/>
    </xf>
    <xf numFmtId="0" fontId="14" fillId="0" borderId="2" xfId="1" applyFont="1" applyFill="1" applyBorder="1" applyAlignment="1">
      <alignment horizontal="center" vertical="center"/>
      <protection locked="0"/>
    </xf>
    <xf numFmtId="0" fontId="14" fillId="0" borderId="3" xfId="1" applyFont="1" applyFill="1" applyBorder="1" applyAlignment="1">
      <alignment horizontal="center" vertical="center"/>
      <protection locked="0"/>
    </xf>
    <xf numFmtId="0" fontId="14" fillId="0" borderId="21" xfId="1" applyNumberFormat="1" applyFont="1" applyFill="1" applyBorder="1" applyAlignment="1">
      <alignment horizontal="center" vertical="center" wrapText="1"/>
      <protection locked="0"/>
    </xf>
    <xf numFmtId="0" fontId="14" fillId="0" borderId="22" xfId="1" applyNumberFormat="1" applyFont="1" applyFill="1" applyBorder="1" applyAlignment="1">
      <alignment horizontal="center" vertical="center" wrapText="1"/>
      <protection locked="0"/>
    </xf>
    <xf numFmtId="0" fontId="14" fillId="0" borderId="23" xfId="1" applyFont="1" applyFill="1" applyBorder="1" applyAlignment="1">
      <alignment horizontal="center" vertical="center"/>
      <protection locked="0"/>
    </xf>
    <xf numFmtId="0" fontId="15" fillId="0" borderId="22" xfId="1" applyFont="1" applyFill="1" applyBorder="1" applyAlignment="1">
      <alignment horizontal="center" vertical="center" wrapText="1"/>
      <protection locked="0"/>
    </xf>
    <xf numFmtId="0" fontId="15" fillId="0" borderId="24" xfId="1" applyFont="1" applyFill="1" applyBorder="1" applyAlignment="1">
      <alignment horizontal="center" vertical="center" wrapText="1"/>
      <protection locked="0"/>
    </xf>
    <xf numFmtId="0" fontId="15" fillId="0" borderId="15" xfId="1" applyFont="1" applyFill="1" applyBorder="1" applyAlignment="1">
      <alignment horizontal="center" vertical="center" wrapText="1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5" xfId="1" applyFont="1" applyFill="1" applyBorder="1" applyAlignment="1">
      <alignment horizontal="center" vertical="center"/>
      <protection locked="0"/>
    </xf>
    <xf numFmtId="0" fontId="15" fillId="0" borderId="0" xfId="1" applyFont="1" applyFill="1" applyBorder="1" applyAlignment="1">
      <alignment horizontal="center" vertical="center"/>
      <protection locked="0"/>
    </xf>
    <xf numFmtId="0" fontId="15" fillId="0" borderId="26" xfId="1" applyFont="1" applyFill="1" applyBorder="1" applyAlignment="1">
      <alignment horizontal="center" vertical="center"/>
      <protection locked="0"/>
    </xf>
    <xf numFmtId="0" fontId="14" fillId="0" borderId="8" xfId="1" applyNumberFormat="1" applyFont="1" applyFill="1" applyBorder="1" applyAlignment="1">
      <alignment horizontal="center" vertical="center" wrapText="1"/>
      <protection locked="0"/>
    </xf>
    <xf numFmtId="0" fontId="14" fillId="0" borderId="9" xfId="1" applyNumberFormat="1" applyFont="1" applyFill="1" applyBorder="1" applyAlignment="1">
      <alignment horizontal="center" vertical="center" wrapText="1"/>
      <protection locked="0"/>
    </xf>
    <xf numFmtId="0" fontId="14" fillId="0" borderId="10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 wrapText="1"/>
      <protection locked="0"/>
    </xf>
    <xf numFmtId="0" fontId="15" fillId="0" borderId="11" xfId="1" applyFont="1" applyFill="1" applyBorder="1" applyAlignment="1">
      <alignment horizontal="center" vertical="center" wrapText="1"/>
      <protection locked="0"/>
    </xf>
    <xf numFmtId="0" fontId="15" fillId="0" borderId="16" xfId="1" applyFont="1" applyFill="1" applyBorder="1" applyAlignment="1">
      <alignment horizontal="center" vertical="center" wrapText="1"/>
      <protection locked="0"/>
    </xf>
    <xf numFmtId="0" fontId="15" fillId="0" borderId="17" xfId="1" applyFont="1" applyFill="1" applyBorder="1" applyAlignment="1">
      <alignment horizontal="center" vertical="center"/>
      <protection locked="0"/>
    </xf>
    <xf numFmtId="0" fontId="15" fillId="0" borderId="19" xfId="1" applyFont="1" applyFill="1" applyBorder="1" applyAlignment="1">
      <alignment horizontal="center" vertical="center"/>
      <protection locked="0"/>
    </xf>
    <xf numFmtId="0" fontId="15" fillId="0" borderId="18" xfId="1" applyFont="1" applyFill="1" applyBorder="1" applyAlignment="1">
      <alignment horizontal="center" vertical="center"/>
      <protection locked="0"/>
    </xf>
    <xf numFmtId="0" fontId="15" fillId="0" borderId="18" xfId="1" applyFont="1" applyFill="1" applyBorder="1" applyAlignment="1">
      <alignment horizontal="center" vertical="center" wrapText="1"/>
      <protection locked="0"/>
    </xf>
    <xf numFmtId="0" fontId="14" fillId="0" borderId="1" xfId="1" applyFont="1" applyFill="1" applyBorder="1" applyAlignment="1">
      <alignment horizontal="right" vertical="center"/>
      <protection locked="0"/>
    </xf>
    <xf numFmtId="0" fontId="14" fillId="0" borderId="2" xfId="1" applyFont="1" applyFill="1" applyBorder="1" applyAlignment="1">
      <alignment horizontal="right" vertical="center"/>
      <protection locked="0"/>
    </xf>
    <xf numFmtId="0" fontId="14" fillId="0" borderId="3" xfId="1" applyFont="1" applyFill="1" applyBorder="1" applyAlignment="1">
      <alignment horizontal="right" vertical="center"/>
      <protection locked="0"/>
    </xf>
    <xf numFmtId="4" fontId="15" fillId="0" borderId="16" xfId="1" applyNumberFormat="1" applyFont="1" applyFill="1" applyBorder="1" applyAlignment="1">
      <alignment horizontal="center" vertical="center" wrapText="1"/>
      <protection locked="0"/>
    </xf>
    <xf numFmtId="0" fontId="7" fillId="0" borderId="14" xfId="1" applyNumberFormat="1" applyFont="1" applyFill="1" applyBorder="1" applyAlignment="1">
      <alignment horizontal="center" vertical="center"/>
      <protection locked="0"/>
    </xf>
    <xf numFmtId="49" fontId="7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0" applyFont="1" applyFill="1" applyBorder="1" applyAlignment="1">
      <alignment wrapText="1"/>
    </xf>
    <xf numFmtId="1" fontId="7" fillId="0" borderId="14" xfId="1" applyNumberFormat="1" applyFont="1" applyFill="1" applyBorder="1" applyAlignment="1">
      <alignment horizontal="center" vertical="center"/>
      <protection locked="0"/>
    </xf>
    <xf numFmtId="4" fontId="7" fillId="0" borderId="14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Border="1" applyAlignment="1">
      <alignment horizontal="center" vertical="center"/>
      <protection locked="0"/>
    </xf>
    <xf numFmtId="1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1" fontId="7" fillId="0" borderId="0" xfId="1" applyNumberFormat="1" applyFont="1" applyFill="1" applyBorder="1" applyAlignment="1">
      <alignment horizontal="center" vertical="center"/>
      <protection locked="0"/>
    </xf>
    <xf numFmtId="164" fontId="6" fillId="0" borderId="12" xfId="1" applyNumberFormat="1" applyFont="1" applyFill="1" applyBorder="1" applyAlignment="1">
      <alignment wrapText="1"/>
      <protection locked="0"/>
    </xf>
    <xf numFmtId="0" fontId="6" fillId="0" borderId="12" xfId="1" applyNumberFormat="1" applyFont="1" applyFill="1" applyBorder="1" applyAlignment="1">
      <alignment vertical="center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/>
      <protection locked="0"/>
    </xf>
    <xf numFmtId="164" fontId="6" fillId="0" borderId="0" xfId="1" applyNumberFormat="1" applyFont="1" applyFill="1" applyAlignment="1">
      <alignment horizontal="left" wrapText="1"/>
      <protection locked="0"/>
    </xf>
    <xf numFmtId="164" fontId="12" fillId="0" borderId="0" xfId="1" applyNumberFormat="1" applyFont="1" applyFill="1" applyAlignment="1">
      <alignment horizontal="left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4"/>
  <sheetViews>
    <sheetView tabSelected="1" view="pageBreakPreview" topLeftCell="A8" zoomScale="80" zoomScaleNormal="55" zoomScaleSheetLayoutView="80" workbookViewId="0">
      <selection activeCell="J23" sqref="J23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12" t="s">
        <v>17</v>
      </c>
      <c r="E6" s="12"/>
    </row>
    <row r="7" spans="1:39" ht="64.5" customHeight="1" x14ac:dyDescent="0.25">
      <c r="A7" s="7"/>
      <c r="B7" s="7"/>
      <c r="C7" s="8"/>
      <c r="D7" s="13"/>
      <c r="E7" s="13" t="s">
        <v>18</v>
      </c>
    </row>
    <row r="8" spans="1:39" ht="20.25" customHeight="1" x14ac:dyDescent="0.25">
      <c r="A8" s="7"/>
      <c r="B8" s="7"/>
      <c r="C8" s="8"/>
      <c r="D8" s="14" t="s">
        <v>12</v>
      </c>
      <c r="E8" s="15" t="s">
        <v>10</v>
      </c>
    </row>
    <row r="9" spans="1:39" ht="31.5" customHeight="1" x14ac:dyDescent="0.25">
      <c r="A9" s="7"/>
      <c r="B9" s="7"/>
      <c r="C9" s="8"/>
      <c r="D9" s="9"/>
      <c r="E9" s="16" t="s">
        <v>16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18" t="s">
        <v>11</v>
      </c>
      <c r="B15" s="18"/>
      <c r="C15" s="18"/>
      <c r="D15" s="18"/>
      <c r="E15" s="18"/>
    </row>
    <row r="16" spans="1:39" s="3" customFormat="1" ht="69" customHeight="1" x14ac:dyDescent="0.25">
      <c r="A16" s="19" t="s">
        <v>42</v>
      </c>
      <c r="B16" s="20"/>
      <c r="C16" s="20"/>
      <c r="D16" s="20"/>
      <c r="E16" s="20"/>
      <c r="F16" s="21"/>
      <c r="G16" s="21"/>
      <c r="H16" s="21"/>
      <c r="I16" s="21"/>
      <c r="J16" s="2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</row>
    <row r="17" spans="1:39" s="3" customFormat="1" ht="36.75" customHeight="1" x14ac:dyDescent="0.25">
      <c r="A17" s="22"/>
      <c r="B17" s="22"/>
      <c r="C17" s="8"/>
      <c r="D17" s="9"/>
      <c r="E17" s="9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1:39" s="3" customFormat="1" x14ac:dyDescent="0.25">
      <c r="A18" s="23" t="s">
        <v>1</v>
      </c>
      <c r="B18" s="24"/>
      <c r="C18" s="25"/>
      <c r="D18" s="26" t="s">
        <v>9</v>
      </c>
      <c r="E18" s="27" t="s">
        <v>43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</row>
    <row r="19" spans="1:39" s="3" customFormat="1" x14ac:dyDescent="0.25">
      <c r="A19" s="22"/>
      <c r="B19" s="22"/>
      <c r="C19" s="8"/>
      <c r="D19" s="28"/>
      <c r="E19" s="28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</row>
    <row r="20" spans="1:39" s="3" customFormat="1" x14ac:dyDescent="0.25">
      <c r="A20" s="29" t="s">
        <v>2</v>
      </c>
      <c r="B20" s="30" t="s">
        <v>3</v>
      </c>
      <c r="C20" s="31" t="s">
        <v>4</v>
      </c>
      <c r="D20" s="32" t="s">
        <v>5</v>
      </c>
      <c r="E20" s="33" t="s">
        <v>6</v>
      </c>
      <c r="F20" s="34" t="s">
        <v>20</v>
      </c>
      <c r="G20" s="35"/>
      <c r="H20" s="35"/>
      <c r="I20" s="35"/>
      <c r="J20" s="35"/>
      <c r="K20" s="35"/>
      <c r="L20" s="35"/>
      <c r="M20" s="35"/>
      <c r="N20" s="36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</row>
    <row r="21" spans="1:39" s="3" customFormat="1" ht="27.6" customHeight="1" x14ac:dyDescent="0.25">
      <c r="A21" s="37"/>
      <c r="B21" s="38"/>
      <c r="C21" s="39"/>
      <c r="D21" s="40"/>
      <c r="E21" s="41"/>
      <c r="F21" s="42" t="s">
        <v>21</v>
      </c>
      <c r="G21" s="43" t="s">
        <v>22</v>
      </c>
      <c r="H21" s="44"/>
      <c r="I21" s="44"/>
      <c r="J21" s="45"/>
      <c r="K21" s="46" t="s">
        <v>23</v>
      </c>
      <c r="L21" s="46"/>
      <c r="M21" s="46"/>
      <c r="N21" s="47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ht="24" customHeight="1" x14ac:dyDescent="0.25">
      <c r="A22" s="48"/>
      <c r="B22" s="49"/>
      <c r="C22" s="50"/>
      <c r="D22" s="51"/>
      <c r="E22" s="52"/>
      <c r="F22" s="53"/>
      <c r="G22" s="54" t="s">
        <v>24</v>
      </c>
      <c r="H22" s="55" t="s">
        <v>25</v>
      </c>
      <c r="I22" s="55" t="s">
        <v>26</v>
      </c>
      <c r="J22" s="56" t="s">
        <v>27</v>
      </c>
      <c r="K22" s="55" t="s">
        <v>28</v>
      </c>
      <c r="L22" s="55" t="s">
        <v>29</v>
      </c>
      <c r="M22" s="55" t="s">
        <v>30</v>
      </c>
      <c r="N22" s="57" t="s">
        <v>31</v>
      </c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ht="14.45" customHeight="1" x14ac:dyDescent="0.25">
      <c r="A23" s="58" t="s">
        <v>32</v>
      </c>
      <c r="B23" s="59"/>
      <c r="C23" s="59"/>
      <c r="D23" s="59"/>
      <c r="E23" s="60"/>
      <c r="F23" s="61">
        <f>SUM(F24:F29)</f>
        <v>0.63</v>
      </c>
      <c r="G23" s="61">
        <f t="shared" ref="G23:M23" si="0">SUM(G24:G29)</f>
        <v>0</v>
      </c>
      <c r="H23" s="61">
        <f t="shared" si="0"/>
        <v>0</v>
      </c>
      <c r="I23" s="61">
        <f t="shared" si="0"/>
        <v>0</v>
      </c>
      <c r="J23" s="61">
        <f t="shared" si="0"/>
        <v>0</v>
      </c>
      <c r="K23" s="61">
        <f t="shared" si="0"/>
        <v>0</v>
      </c>
      <c r="L23" s="61">
        <f t="shared" si="0"/>
        <v>0</v>
      </c>
      <c r="M23" s="61">
        <f t="shared" si="0"/>
        <v>0</v>
      </c>
      <c r="N23" s="61">
        <f>SUM(24:29)</f>
        <v>27.630000000000003</v>
      </c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s="3" customFormat="1" ht="26.25" x14ac:dyDescent="0.25">
      <c r="A24" s="62">
        <v>1</v>
      </c>
      <c r="B24" s="63" t="s">
        <v>33</v>
      </c>
      <c r="C24" s="64" t="s">
        <v>44</v>
      </c>
      <c r="D24" s="65" t="s">
        <v>38</v>
      </c>
      <c r="E24" s="66">
        <v>2</v>
      </c>
      <c r="F24" s="66"/>
      <c r="G24" s="66"/>
      <c r="H24" s="66"/>
      <c r="I24" s="66"/>
      <c r="J24" s="66"/>
      <c r="K24" s="66"/>
      <c r="L24" s="66"/>
      <c r="M24" s="66"/>
      <c r="N24" s="66">
        <v>1</v>
      </c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x14ac:dyDescent="0.25">
      <c r="A25" s="62">
        <v>2</v>
      </c>
      <c r="B25" s="63" t="s">
        <v>34</v>
      </c>
      <c r="C25" s="64" t="s">
        <v>45</v>
      </c>
      <c r="D25" s="65" t="s">
        <v>39</v>
      </c>
      <c r="E25" s="66">
        <v>2</v>
      </c>
      <c r="F25" s="66">
        <v>0.63</v>
      </c>
      <c r="G25" s="66"/>
      <c r="H25" s="66"/>
      <c r="I25" s="66"/>
      <c r="J25" s="66"/>
      <c r="K25" s="66"/>
      <c r="L25" s="66"/>
      <c r="M25" s="66"/>
      <c r="N25" s="66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x14ac:dyDescent="0.25">
      <c r="A26" s="62">
        <v>3</v>
      </c>
      <c r="B26" s="63" t="s">
        <v>35</v>
      </c>
      <c r="C26" s="64" t="s">
        <v>46</v>
      </c>
      <c r="D26" s="65" t="s">
        <v>39</v>
      </c>
      <c r="E26" s="66">
        <v>6</v>
      </c>
      <c r="F26" s="66"/>
      <c r="G26" s="66"/>
      <c r="H26" s="66"/>
      <c r="I26" s="66"/>
      <c r="J26" s="66"/>
      <c r="K26" s="66"/>
      <c r="L26" s="66"/>
      <c r="M26" s="66"/>
      <c r="N26" s="66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x14ac:dyDescent="0.25">
      <c r="A27" s="62">
        <v>4</v>
      </c>
      <c r="B27" s="63" t="s">
        <v>36</v>
      </c>
      <c r="C27" s="64" t="s">
        <v>47</v>
      </c>
      <c r="D27" s="65" t="s">
        <v>40</v>
      </c>
      <c r="E27" s="66">
        <v>0</v>
      </c>
      <c r="F27" s="66"/>
      <c r="G27" s="66"/>
      <c r="H27" s="66"/>
      <c r="I27" s="66"/>
      <c r="J27" s="66"/>
      <c r="K27" s="66"/>
      <c r="L27" s="66"/>
      <c r="M27" s="66"/>
      <c r="N27" s="66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x14ac:dyDescent="0.25">
      <c r="A28" s="62">
        <v>5</v>
      </c>
      <c r="B28" s="63" t="s">
        <v>37</v>
      </c>
      <c r="C28" s="64" t="s">
        <v>47</v>
      </c>
      <c r="D28" s="65" t="s">
        <v>40</v>
      </c>
      <c r="E28" s="66">
        <v>1</v>
      </c>
      <c r="F28" s="66"/>
      <c r="G28" s="66"/>
      <c r="H28" s="66"/>
      <c r="I28" s="66"/>
      <c r="J28" s="66"/>
      <c r="K28" s="66"/>
      <c r="L28" s="66"/>
      <c r="M28" s="66"/>
      <c r="N28" s="66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x14ac:dyDescent="0.25">
      <c r="A29" s="62"/>
      <c r="B29" s="63"/>
      <c r="C29" s="64"/>
      <c r="D29" s="65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x14ac:dyDescent="0.25">
      <c r="A30" s="67"/>
      <c r="B30" s="68"/>
      <c r="C30" s="69"/>
      <c r="D30" s="70"/>
      <c r="E30" s="67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s="3" customFormat="1" ht="24" customHeight="1" x14ac:dyDescent="0.25">
      <c r="A31" s="76" t="s">
        <v>8</v>
      </c>
      <c r="B31" s="77"/>
      <c r="C31" s="5"/>
      <c r="D31" s="5"/>
      <c r="E31" s="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</row>
    <row r="32" spans="1:39" s="3" customFormat="1" ht="38.25" customHeight="1" x14ac:dyDescent="0.25">
      <c r="A32" s="71" t="s">
        <v>41</v>
      </c>
      <c r="B32" s="71"/>
      <c r="C32" s="71"/>
      <c r="D32" s="72"/>
      <c r="E32" s="5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1:4" ht="15.75" x14ac:dyDescent="0.25">
      <c r="A33" s="73" t="s">
        <v>7</v>
      </c>
      <c r="B33" s="74"/>
      <c r="C33" s="74"/>
      <c r="D33" s="75" t="s">
        <v>19</v>
      </c>
    </row>
    <row r="34" spans="1:4" ht="15.75" x14ac:dyDescent="0.25">
      <c r="A34" s="78"/>
      <c r="B34" s="79"/>
      <c r="C34" s="79"/>
      <c r="D34" s="75"/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32:C32"/>
    <mergeCell ref="A33:C33"/>
    <mergeCell ref="F20:N20"/>
    <mergeCell ref="F21:F22"/>
    <mergeCell ref="G21:J21"/>
    <mergeCell ref="K21:N21"/>
    <mergeCell ref="A31:B31"/>
    <mergeCell ref="A23:E23"/>
  </mergeCells>
  <pageMargins left="0.25" right="0.25" top="0.75" bottom="0.75" header="0.3" footer="0.3"/>
  <pageSetup paperSize="9" scale="5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Хайбуллин Алексей Вячеславович</cp:lastModifiedBy>
  <cp:lastPrinted>2021-06-04T05:43:31Z</cp:lastPrinted>
  <dcterms:created xsi:type="dcterms:W3CDTF">2018-09-17T12:04:45Z</dcterms:created>
  <dcterms:modified xsi:type="dcterms:W3CDTF">2021-07-08T13:34:00Z</dcterms:modified>
</cp:coreProperties>
</file>