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Технологическое_присоединение)\Северный\K_19-1-05-1-08-03-2-1063\"/>
    </mc:Choice>
  </mc:AlternateContent>
  <bookViews>
    <workbookView xWindow="0" yWindow="0" windowWidth="28800" windowHeight="11625" tabRatio="548"/>
  </bookViews>
  <sheets>
    <sheet name="Прил.4_0,4-10кВ_ТП" sheetId="129" r:id="rId1"/>
  </sheets>
  <definedNames>
    <definedName name="_xlnm.Print_Area" localSheetId="0">'Прил.4_0,4-10кВ_ТП'!$A$1:$N$30</definedName>
  </definedNames>
  <calcPr calcId="171027"/>
</workbook>
</file>

<file path=xl/calcChain.xml><?xml version="1.0" encoding="utf-8"?>
<calcChain xmlns="http://schemas.openxmlformats.org/spreadsheetml/2006/main">
  <c r="L23" i="129" l="1"/>
  <c r="M23" i="129"/>
  <c r="K23" i="129"/>
  <c r="G23" i="129"/>
  <c r="H23" i="129"/>
  <c r="I23" i="129"/>
  <c r="F23" i="129"/>
  <c r="J23" i="129" l="1"/>
</calcChain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<sst xmlns="http://schemas.openxmlformats.org/spreadsheetml/2006/main" count="42" uniqueCount="41">
  <si>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</si>
  <si>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</si>
  <si>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</si>
  <si>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</si>
  <si>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</si>
  <si>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</si>
  <si>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</si>
  <si>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</si>
  <si>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</si>
  <si>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</si>
  <si>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</si>
  <si>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</si>
  <si>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</si>
  <si>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</si>
  <si>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</si>
  <si>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</si>
  <si>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</si>
  <si>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Заместитель генерального директора по капитальному строительству</t>
  </si>
  <si>
    <t>Садыхов Ю.И.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</si>
  <si>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</si>
  <si>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</si>
  <si>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</si>
  <si>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</si>
  <si>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</si>
  <si>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</si>
  <si>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</si>
  <si>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</si>
  <si>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</si>
  <si>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</si>
  <si>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</si>
  <si>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</si>
  <si>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</si>
  <si>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</si>
  <si>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Б2-01-4</t>
  </si>
  <si>
    <t>К3-10-1</t>
  </si>
  <si>
    <t>1 км по трассе</t>
  </si>
  <si>
    <t>Начальник отдела капитального строительства Алиев В.А.</t>
  </si>
  <si>
    <t>Выб, Стр-во 2КЛ-0,4 кВ от проектируемой 2БКТП-10/0,4 кВ на Пушкинской аллее до КД-0,4 кВ в г. Приморск Выборгского района ЛО (K_19-1-05-1-08-03-2-1063)</t>
  </si>
  <si>
    <t>K_19-1-05-1-08-03-2-1063</t>
  </si>
  <si>
    <t>Устройство траншеи КЛ и восстановление благоустройства по трассе</t>
  </si>
  <si>
    <t>КЛ-0,4 кВ, алюминий, количество жил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</si>
</sst>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1" xfId="1" applyNumberFormat="1" applyFont="1" applyFill="1" applyBorder="1" applyAlignment="1">
      <alignment vertical="top"/>
      <protection locked="0"/>
    </xf>
    <xf numFmtId="0" fontId="14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 wrapText="1"/>
      <protection locked="0"/>
    </xf>
    <xf numFmtId="4" fontId="15" fillId="0" borderId="16" xfId="1" applyNumberFormat="1" applyFont="1" applyFill="1" applyBorder="1" applyAlignment="1">
      <alignment horizontal="center" vertical="center" wrapText="1"/>
      <protection locked="0"/>
    </xf>
    <xf numFmtId="4" fontId="15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49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Border="1" applyAlignment="1">
      <alignment horizontal="center" vertical="center"/>
      <protection locked="0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1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1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6" fillId="0" borderId="12" xfId="1" applyNumberFormat="1" applyFont="1" applyFill="1" applyBorder="1" applyAlignment="1">
      <alignment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center" vertical="center"/>
      <protection locked="0"/>
    </xf>
    <xf numFmtId="0" fontId="14" fillId="0" borderId="2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5" fillId="0" borderId="15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0" fontId="9" fillId="0" borderId="13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6" fillId="2" borderId="14" xfId="0" applyFont="1" applyFill="1" applyBorder="1" applyAlignment="1">
      <alignment vertical="center" wrapText="1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6"/>
  <sheetViews>
    <sheetView tabSelected="1" view="pageBreakPreview" topLeftCell="A11" zoomScale="85" zoomScaleNormal="55" zoomScaleSheetLayoutView="85" workbookViewId="0">
      <selection activeCell="K28" sqref="K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8" width="10.85546875" style="11" customWidth="1"/>
    <col min="9" max="9" width="12.7109375" style="11" customWidth="1"/>
    <col min="10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2" t="s">
        <v>17</v>
      </c>
      <c r="E6" s="62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11</v>
      </c>
      <c r="B15" s="63"/>
      <c r="C15" s="63"/>
      <c r="D15" s="63"/>
      <c r="E15" s="63"/>
    </row>
    <row r="16" spans="1:39" s="3" customFormat="1" ht="69" customHeight="1" x14ac:dyDescent="0.25">
      <c r="A16" s="64" t="s">
        <v>37</v>
      </c>
      <c r="B16" s="65"/>
      <c r="C16" s="65"/>
      <c r="D16" s="65"/>
      <c r="E16" s="65"/>
      <c r="F16" s="17"/>
      <c r="G16" s="17"/>
      <c r="H16" s="17"/>
      <c r="I16" s="17"/>
      <c r="J16" s="17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s="3" customFormat="1" ht="36.75" customHeight="1" x14ac:dyDescent="0.25">
      <c r="A17" s="18"/>
      <c r="B17" s="18"/>
      <c r="C17" s="8"/>
      <c r="D17" s="9"/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s="3" customFormat="1" x14ac:dyDescent="0.25">
      <c r="A18" s="19" t="s">
        <v>1</v>
      </c>
      <c r="B18" s="20"/>
      <c r="C18" s="21"/>
      <c r="D18" s="22" t="s">
        <v>9</v>
      </c>
      <c r="E18" s="23" t="s">
        <v>38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s="3" customFormat="1" x14ac:dyDescent="0.25">
      <c r="A19" s="18"/>
      <c r="B19" s="18"/>
      <c r="C19" s="8"/>
      <c r="D19" s="24"/>
      <c r="E19" s="24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s="3" customFormat="1" x14ac:dyDescent="0.25">
      <c r="A20" s="66" t="s">
        <v>2</v>
      </c>
      <c r="B20" s="69" t="s">
        <v>3</v>
      </c>
      <c r="C20" s="72" t="s">
        <v>4</v>
      </c>
      <c r="D20" s="75" t="s">
        <v>5</v>
      </c>
      <c r="E20" s="78" t="s">
        <v>6</v>
      </c>
      <c r="F20" s="47" t="s">
        <v>20</v>
      </c>
      <c r="G20" s="48"/>
      <c r="H20" s="48"/>
      <c r="I20" s="48"/>
      <c r="J20" s="48"/>
      <c r="K20" s="48"/>
      <c r="L20" s="48"/>
      <c r="M20" s="48"/>
      <c r="N20" s="49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s="3" customFormat="1" ht="27.6" customHeight="1" x14ac:dyDescent="0.25">
      <c r="A21" s="67"/>
      <c r="B21" s="70"/>
      <c r="C21" s="73"/>
      <c r="D21" s="76"/>
      <c r="E21" s="79"/>
      <c r="F21" s="50" t="s">
        <v>21</v>
      </c>
      <c r="G21" s="52" t="s">
        <v>22</v>
      </c>
      <c r="H21" s="53"/>
      <c r="I21" s="53"/>
      <c r="J21" s="54"/>
      <c r="K21" s="55" t="s">
        <v>23</v>
      </c>
      <c r="L21" s="55"/>
      <c r="M21" s="55"/>
      <c r="N21" s="56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ht="24" customHeight="1" x14ac:dyDescent="0.25">
      <c r="A22" s="68"/>
      <c r="B22" s="71"/>
      <c r="C22" s="74"/>
      <c r="D22" s="77"/>
      <c r="E22" s="80"/>
      <c r="F22" s="51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14.45" customHeight="1" x14ac:dyDescent="0.25">
      <c r="A23" s="59" t="s">
        <v>32</v>
      </c>
      <c r="B23" s="60"/>
      <c r="C23" s="60"/>
      <c r="D23" s="60"/>
      <c r="E23" s="61"/>
      <c r="F23" s="29">
        <f>SUM(F24:F25)</f>
        <v>0</v>
      </c>
      <c r="G23" s="29">
        <f>SUM(G24:G25)</f>
        <v>0</v>
      </c>
      <c r="H23" s="29">
        <f>SUM(H24:H25)</f>
        <v>0</v>
      </c>
      <c r="I23" s="29">
        <f>SUM(I24:I25)</f>
        <v>0.33</v>
      </c>
      <c r="J23" s="30">
        <f>SUM(F23:I23)</f>
        <v>0.33</v>
      </c>
      <c r="K23" s="30">
        <f>SUM(K24:K25)</f>
        <v>0</v>
      </c>
      <c r="L23" s="30">
        <f>SUM(L24:L25)</f>
        <v>0</v>
      </c>
      <c r="M23" s="30">
        <f>SUM(M24:M25)</f>
        <v>0</v>
      </c>
      <c r="N23" s="30">
        <v>0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s="3" customFormat="1" x14ac:dyDescent="0.25">
      <c r="A24" s="31">
        <v>1</v>
      </c>
      <c r="B24" s="32" t="s">
        <v>33</v>
      </c>
      <c r="C24" s="33" t="s">
        <v>39</v>
      </c>
      <c r="D24" s="34" t="s">
        <v>35</v>
      </c>
      <c r="E24" s="35">
        <v>0.316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2" t="s">
        <v>34</v>
      </c>
      <c r="C25" s="81" t="s">
        <v>40</v>
      </c>
      <c r="D25" s="34" t="s">
        <v>35</v>
      </c>
      <c r="E25" s="35">
        <v>0.33300000000000002</v>
      </c>
      <c r="F25" s="35"/>
      <c r="G25" s="35"/>
      <c r="H25" s="35"/>
      <c r="I25" s="35">
        <v>0.33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6"/>
      <c r="B26" s="37"/>
      <c r="C26" s="38"/>
      <c r="D26" s="39"/>
      <c r="E26" s="36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24" customHeight="1" x14ac:dyDescent="0.25">
      <c r="A27" s="57" t="s">
        <v>8</v>
      </c>
      <c r="B27" s="58"/>
      <c r="C27" s="5"/>
      <c r="D27" s="5"/>
      <c r="E27" s="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8.25" customHeight="1" x14ac:dyDescent="0.25">
      <c r="A28" s="44" t="s">
        <v>36</v>
      </c>
      <c r="B28" s="44"/>
      <c r="C28" s="44"/>
      <c r="D28" s="40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5" t="s">
        <v>7</v>
      </c>
      <c r="B29" s="46"/>
      <c r="C29" s="46"/>
      <c r="D29" s="41" t="s">
        <v>19</v>
      </c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42"/>
      <c r="B30" s="43"/>
      <c r="C30" s="43"/>
      <c r="D30" s="41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11"/>
      <c r="B31" s="11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C28"/>
    <mergeCell ref="A29:C29"/>
    <mergeCell ref="F20:N20"/>
    <mergeCell ref="F21:F22"/>
    <mergeCell ref="G21:J21"/>
    <mergeCell ref="K21:N21"/>
    <mergeCell ref="A27:B27"/>
    <mergeCell ref="A23:E23"/>
  </mergeCells>
  <pageMargins left="0.25" right="0.25" top="0.75" bottom="0.75" header="0.3" footer="0.3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2021-06-04T05:44:24Z</cp:lastPrinted>
  <dcterms:created xsi:type="dcterms:W3CDTF">2018-09-17T12:04:45Z</dcterms:created>
  <dcterms:modified xsi:type="dcterms:W3CDTF">2022-01-11T14:00:39Z</dcterms:modified>
</cp:coreProperties>
</file>