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Технологическое_присоединение)\Северный\K_19-1-05-1-08-03-2-1064\"/>
    </mc:Choice>
  </mc:AlternateContent>
  <bookViews>
    <workbookView xWindow="0" yWindow="0" windowWidth="28800" windowHeight="11625" tabRatio="548"/>
  </bookViews>
  <sheets>
    <sheet name="Прил.4_0,4-10кВ_ТП" sheetId="129" r:id="rId1"/>
  </sheets>
  <definedNames>
    <definedName name="_xlnm.Print_Area" localSheetId="0">'Прил.4_0,4-10кВ_ТП'!$A$1:$N$33</definedName>
  </definedNames>
  <calcPr calcId="171027"/>
</workbook>
</file>

<file path=xl/calcChain.xml><?xml version="1.0" encoding="utf-8"?>
<calcChain xmlns="http://schemas.openxmlformats.org/spreadsheetml/2006/main">
  <c r="L23" i="129" l="1"/>
  <c r="M23" i="129"/>
  <c r="K23" i="129"/>
  <c r="G23" i="129"/>
  <c r="H23" i="129"/>
  <c r="I23" i="129"/>
  <c r="F23" i="129"/>
  <c r="J23" i="129" s="1"/>
</calcChain>
</file>

<file path=xl/sharedStrings.xml><?xml version="1.0" encoding="utf-8"?>
<sst xmlns="http://schemas.openxmlformats.org/spreadsheetml/2006/main" count="51" uniqueCount="48">
  <si>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</si>
  <si>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</si>
  <si>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</si>
  <si>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</si>
  <si>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</si>
  <si>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</si>
  <si>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</si>
  <si>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</si>
  <si>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</si>
  <si>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</si>
  <si>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</si>
  <si>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</si>
  <si>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</si>
  <si>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</si>
  <si>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</si>
  <si>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</si>
  <si>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</si>
  <si>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Заместитель генерального директора по капитальному строительству</t>
  </si>
  <si>
    <t>Садыхов Ю.И.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</si>
  <si>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</si>
  <si>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</si>
  <si>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</si>
  <si>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</si>
  <si>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</si>
  <si>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</si>
  <si>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</si>
  <si>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</si>
  <si>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</si>
  <si>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</si>
  <si>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</si>
  <si>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</si>
  <si>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</si>
  <si>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</si>
  <si>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</si>
  <si>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К1-04-2</t>
  </si>
  <si>
    <t>Л11-01</t>
  </si>
  <si>
    <t>Л11-03</t>
  </si>
  <si>
    <t>М2-02 - 1</t>
  </si>
  <si>
    <t>1 км по трассе</t>
  </si>
  <si>
    <t>1 км</t>
  </si>
  <si>
    <t>1 ед.</t>
  </si>
  <si>
    <t>Начальник отдела капитального строительства Алиев В.А.</t>
  </si>
  <si>
    <t>Выб, Стр-во КЛ-10 кВ от Фид. № 06 ПС "Приморская" до проектируемой 2БКТП-10/0,4 кВ в г. Приморск  Выборгского района ЛО (K_19-1-05-1-08-03-2-1064)</t>
  </si>
  <si>
    <t>K_19-1-05-1-08-03-2-1064</t>
  </si>
  <si>
    <t>Устройство траншеи КЛ и восстановление благоустройства по трассе</t>
  </si>
  <si>
    <t>КЛ 6-500 кВ (с алюминиевой жилой)</t>
  </si>
  <si>
    <t>Арматура, крепление, защита от перенапряжений ВЛ 0,4-35 кВ</t>
  </si>
  <si>
    <t>Демонтаж ВЛ 0,4-750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</si>
</sst>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7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4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left" vertical="top" wrapText="1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0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6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6" zoomScaleNormal="55" zoomScaleSheetLayoutView="100" workbookViewId="0">
      <selection activeCell="D26" sqref="D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8" width="10.85546875" style="11" customWidth="1"/>
    <col min="9" max="9" width="12.85546875" style="11" bestFit="1" customWidth="1"/>
    <col min="10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0" t="s">
        <v>17</v>
      </c>
      <c r="E6" s="60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1" t="s">
        <v>11</v>
      </c>
      <c r="B15" s="61"/>
      <c r="C15" s="61"/>
      <c r="D15" s="61"/>
      <c r="E15" s="61"/>
    </row>
    <row r="16" spans="1:39" s="3" customFormat="1" ht="69" customHeight="1" x14ac:dyDescent="0.25">
      <c r="A16" s="62" t="s">
        <v>42</v>
      </c>
      <c r="B16" s="63"/>
      <c r="C16" s="63"/>
      <c r="D16" s="63"/>
      <c r="E16" s="63"/>
      <c r="F16" s="17"/>
      <c r="G16" s="17"/>
      <c r="H16" s="17"/>
      <c r="I16" s="17"/>
      <c r="J16" s="17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</row>
    <row r="17" spans="1:39" s="3" customFormat="1" ht="36.75" customHeight="1" x14ac:dyDescent="0.25">
      <c r="A17" s="18"/>
      <c r="B17" s="18"/>
      <c r="C17" s="8"/>
      <c r="D17" s="9"/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1:39" s="3" customFormat="1" x14ac:dyDescent="0.25">
      <c r="A18" s="19" t="s">
        <v>1</v>
      </c>
      <c r="B18" s="20"/>
      <c r="C18" s="21"/>
      <c r="D18" s="22" t="s">
        <v>9</v>
      </c>
      <c r="E18" s="23" t="s">
        <v>43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1:39" s="3" customFormat="1" x14ac:dyDescent="0.25">
      <c r="A19" s="18"/>
      <c r="B19" s="18"/>
      <c r="C19" s="8"/>
      <c r="D19" s="24"/>
      <c r="E19" s="24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</row>
    <row r="20" spans="1:39" s="3" customFormat="1" x14ac:dyDescent="0.25">
      <c r="A20" s="64" t="s">
        <v>2</v>
      </c>
      <c r="B20" s="67" t="s">
        <v>3</v>
      </c>
      <c r="C20" s="70" t="s">
        <v>4</v>
      </c>
      <c r="D20" s="73" t="s">
        <v>5</v>
      </c>
      <c r="E20" s="76" t="s">
        <v>6</v>
      </c>
      <c r="F20" s="45" t="s">
        <v>20</v>
      </c>
      <c r="G20" s="46"/>
      <c r="H20" s="46"/>
      <c r="I20" s="46"/>
      <c r="J20" s="46"/>
      <c r="K20" s="46"/>
      <c r="L20" s="46"/>
      <c r="M20" s="46"/>
      <c r="N20" s="47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</row>
    <row r="21" spans="1:39" s="3" customFormat="1" ht="27.6" customHeight="1" x14ac:dyDescent="0.25">
      <c r="A21" s="65"/>
      <c r="B21" s="68"/>
      <c r="C21" s="71"/>
      <c r="D21" s="74"/>
      <c r="E21" s="77"/>
      <c r="F21" s="48" t="s">
        <v>21</v>
      </c>
      <c r="G21" s="50" t="s">
        <v>22</v>
      </c>
      <c r="H21" s="51"/>
      <c r="I21" s="51"/>
      <c r="J21" s="52"/>
      <c r="K21" s="53" t="s">
        <v>23</v>
      </c>
      <c r="L21" s="53"/>
      <c r="M21" s="53"/>
      <c r="N21" s="54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ht="24" customHeight="1" x14ac:dyDescent="0.25">
      <c r="A22" s="66"/>
      <c r="B22" s="69"/>
      <c r="C22" s="72"/>
      <c r="D22" s="75"/>
      <c r="E22" s="78"/>
      <c r="F22" s="49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ht="14.45" customHeight="1" x14ac:dyDescent="0.25">
      <c r="A23" s="57" t="s">
        <v>32</v>
      </c>
      <c r="B23" s="58"/>
      <c r="C23" s="58"/>
      <c r="D23" s="58"/>
      <c r="E23" s="59"/>
      <c r="F23" s="29">
        <f>SUM(F24:F28)</f>
        <v>0</v>
      </c>
      <c r="G23" s="29">
        <f>SUM(G24:G28)</f>
        <v>0</v>
      </c>
      <c r="H23" s="29">
        <f>SUM(H24:H28)</f>
        <v>0</v>
      </c>
      <c r="I23" s="29">
        <f>SUM(I24:I28)</f>
        <v>0.04</v>
      </c>
      <c r="J23" s="30">
        <f>SUM(F23:I23)</f>
        <v>0.04</v>
      </c>
      <c r="K23" s="30">
        <f>SUM(K24:K28)</f>
        <v>0</v>
      </c>
      <c r="L23" s="30">
        <f>SUM(L24:L28)</f>
        <v>0</v>
      </c>
      <c r="M23" s="30">
        <f>SUM(M24:M28)</f>
        <v>0</v>
      </c>
      <c r="N23" s="30">
        <v>0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s="3" customFormat="1" x14ac:dyDescent="0.25">
      <c r="A24" s="31">
        <v>1</v>
      </c>
      <c r="B24" s="31" t="s">
        <v>33</v>
      </c>
      <c r="C24" s="32" t="s">
        <v>44</v>
      </c>
      <c r="D24" s="33" t="s">
        <v>38</v>
      </c>
      <c r="E24" s="33">
        <v>1.95E-2</v>
      </c>
      <c r="F24" s="33"/>
      <c r="G24" s="33"/>
      <c r="H24" s="33"/>
      <c r="I24" s="33"/>
      <c r="J24" s="33"/>
      <c r="K24" s="33"/>
      <c r="L24" s="33"/>
      <c r="M24" s="33"/>
      <c r="N24" s="33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4.45" customHeight="1" x14ac:dyDescent="0.25">
      <c r="A25" s="31">
        <v>2</v>
      </c>
      <c r="B25" s="31" t="s">
        <v>34</v>
      </c>
      <c r="C25" s="32" t="s">
        <v>45</v>
      </c>
      <c r="D25" s="33" t="s">
        <v>38</v>
      </c>
      <c r="E25" s="33">
        <v>3.6999999999999998E-2</v>
      </c>
      <c r="F25" s="33"/>
      <c r="G25" s="33"/>
      <c r="H25" s="33"/>
      <c r="I25" s="33">
        <v>0.04</v>
      </c>
      <c r="J25" s="33"/>
      <c r="K25" s="33"/>
      <c r="L25" s="33"/>
      <c r="M25" s="33"/>
      <c r="N25" s="3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4.45" customHeight="1" x14ac:dyDescent="0.25">
      <c r="A26" s="31">
        <v>3</v>
      </c>
      <c r="B26" s="31" t="s">
        <v>35</v>
      </c>
      <c r="C26" s="32" t="s">
        <v>46</v>
      </c>
      <c r="D26" s="33" t="s">
        <v>40</v>
      </c>
      <c r="E26" s="33">
        <v>33</v>
      </c>
      <c r="F26" s="33"/>
      <c r="G26" s="33"/>
      <c r="H26" s="33"/>
      <c r="I26" s="33"/>
      <c r="J26" s="33"/>
      <c r="K26" s="33"/>
      <c r="L26" s="33"/>
      <c r="M26" s="33"/>
      <c r="N26" s="33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4.45" customHeight="1" x14ac:dyDescent="0.25">
      <c r="A27" s="31">
        <v>4</v>
      </c>
      <c r="B27" s="31" t="s">
        <v>36</v>
      </c>
      <c r="C27" s="32" t="s">
        <v>46</v>
      </c>
      <c r="D27" s="33" t="s">
        <v>40</v>
      </c>
      <c r="E27" s="33">
        <v>3</v>
      </c>
      <c r="F27" s="33"/>
      <c r="G27" s="33"/>
      <c r="H27" s="33"/>
      <c r="I27" s="33"/>
      <c r="J27" s="33"/>
      <c r="K27" s="33"/>
      <c r="L27" s="33"/>
      <c r="M27" s="33"/>
      <c r="N27" s="33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4.45" customHeight="1" x14ac:dyDescent="0.25">
      <c r="A28" s="31">
        <v>5</v>
      </c>
      <c r="B28" s="31" t="s">
        <v>37</v>
      </c>
      <c r="C28" s="32" t="s">
        <v>47</v>
      </c>
      <c r="D28" s="33" t="s">
        <v>39</v>
      </c>
      <c r="E28" s="33">
        <v>5.3999999999999999E-2</v>
      </c>
      <c r="F28" s="33"/>
      <c r="G28" s="33"/>
      <c r="H28" s="33"/>
      <c r="I28" s="33"/>
      <c r="J28" s="33"/>
      <c r="K28" s="33"/>
      <c r="L28" s="33"/>
      <c r="M28" s="33"/>
      <c r="N28" s="3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4"/>
      <c r="B29" s="35"/>
      <c r="C29" s="36"/>
      <c r="D29" s="37"/>
      <c r="E29" s="3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55" t="s">
        <v>8</v>
      </c>
      <c r="B30" s="56"/>
    </row>
    <row r="31" spans="1:39" ht="38.25" customHeight="1" x14ac:dyDescent="0.25">
      <c r="A31" s="42" t="s">
        <v>41</v>
      </c>
      <c r="B31" s="42"/>
      <c r="C31" s="42"/>
      <c r="D31" s="38"/>
    </row>
    <row r="32" spans="1:39" ht="15.75" x14ac:dyDescent="0.25">
      <c r="A32" s="43" t="s">
        <v>7</v>
      </c>
      <c r="B32" s="44"/>
      <c r="C32" s="44"/>
      <c r="D32" s="39" t="s">
        <v>19</v>
      </c>
    </row>
    <row r="33" spans="1:4" ht="15.75" x14ac:dyDescent="0.25">
      <c r="A33" s="40"/>
      <c r="B33" s="41"/>
      <c r="C33" s="41"/>
      <c r="D33" s="39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C31"/>
    <mergeCell ref="A32:C32"/>
    <mergeCell ref="F20:N20"/>
    <mergeCell ref="F21:F22"/>
    <mergeCell ref="G21:J21"/>
    <mergeCell ref="K21:N21"/>
    <mergeCell ref="A30:B30"/>
    <mergeCell ref="A23:E23"/>
  </mergeCells>
  <pageMargins left="0.25" right="0.25" top="0.75" bottom="0.75" header="0.3" footer="0.3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2021-06-04T05:45:07Z</cp:lastPrinted>
  <dcterms:created xsi:type="dcterms:W3CDTF">2018-09-17T12:04:45Z</dcterms:created>
  <dcterms:modified xsi:type="dcterms:W3CDTF">2022-01-11T13:59:30Z</dcterms:modified>
</cp:coreProperties>
</file>