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3-2-1418\"/>
    </mc:Choice>
  </mc:AlternateContent>
  <bookViews>
    <workbookView xWindow="0" yWindow="0" windowWidth="28800" windowHeight="12300" activeTab="1"/>
  </bookViews>
  <sheets>
    <sheet name="2БКТП, РТП" sheetId="1" r:id="rId1"/>
    <sheet name="T6" sheetId="3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'2БКТП, РТП'!$15:$15</definedName>
    <definedName name="_xlnm.Print_Area" localSheetId="0">'2БКТП, РТП'!$A$10:$R$36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R35" i="1" l="1"/>
  <c r="R34" i="1"/>
  <c r="R33" i="1"/>
  <c r="R32" i="1"/>
  <c r="R30" i="1"/>
  <c r="R28" i="1"/>
  <c r="R27" i="1"/>
  <c r="R26" i="1"/>
  <c r="R25" i="1"/>
  <c r="R24" i="1"/>
  <c r="R23" i="1"/>
  <c r="R22" i="1"/>
  <c r="R21" i="1"/>
  <c r="R20" i="1"/>
  <c r="R19" i="1"/>
  <c r="R17" i="1"/>
  <c r="R36" i="1" l="1"/>
</calcChain>
</file>

<file path=xl/sharedStrings.xml><?xml version="1.0" encoding="utf-8"?>
<sst xmlns="http://schemas.openxmlformats.org/spreadsheetml/2006/main" count="375" uniqueCount="122">
  <si>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</si>
  <si>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</si>
  <si>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</si>
  <si>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</si>
  <si>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</si>
  <si>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</si>
  <si>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</si>
  <si>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</si>
  <si>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</si>
  <si>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</si>
  <si>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</si>
  <si>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</si>
  <si>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</si>
  <si>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</si>
  <si>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</si>
  <si>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</si>
  <si>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</si>
  <si>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</si>
  <si>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</si>
  <si>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</si>
  <si>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</si>
  <si>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</si>
  <si>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</si>
  <si>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</si>
  <si>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</si>
  <si>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</si>
  <si>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</si>
  <si>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</si>
  <si>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</si>
  <si>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</si>
  <si>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</si>
  <si>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</si>
  <si>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</si>
  <si>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</si>
  <si>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</si>
  <si>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</si>
  <si>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</si>
  <si>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</si>
  <si>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</si>
  <si>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</si>
  <si>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</si>
  <si>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</si>
  <si>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</si>
  <si>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</si>
  <si>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</si>
  <si>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</si>
  <si>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</si>
  <si>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</si>
  <si>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</si>
  <si>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</si>
  <si>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</si>
  <si>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</si>
  <si>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</si>
  <si>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</si>
  <si>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</si>
  <si>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</si>
  <si>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</si>
  <si>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</si>
  <si>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</si>
  <si>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</si>
  <si>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</si>
  <si>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</si>
  <si>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</si>
  <si>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</si>
  <si>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</si>
  <si>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</si>
  <si>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</si>
  <si>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</si>
  <si>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</si>
  <si>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</si>
  <si>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</si>
  <si>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</si>
  <si>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</si>
  <si>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</si>
  <si>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</si>
  <si>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</si>
  <si>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</si>
  <si>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</si>
  <si>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</si>
  <si>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</si>
  <si>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</si>
  <si>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</si>
  <si>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</si>
  <si>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</si>
  <si>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</si>
  <si>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</si>
  <si>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</si>
  <si>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</si>
  <si>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</si>
  <si>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</si>
  <si>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</si>
  <si>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</si>
  <si>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</si>
  <si>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</si>
  <si>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</si>
  <si>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</si>
  <si>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</si>
  <si>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</si>
  <si>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</si>
  <si>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</si>
  <si>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</si>
  <si>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</si>
  <si>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</si>
  <si>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</si>
  <si>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</si>
  <si>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</si>
  <si>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</si>
  <si>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</si>
  <si>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</si>
  <si>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</si>
  <si>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</si>
  <si>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</si>
  <si>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</si>
  <si>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</si>
  <si>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</si>
  <si>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</si>
  <si>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</si>
  <si>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</si>
  <si>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</si>
  <si>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Выб, Стр-во 2БКТП-10/0,4 кВ в районе Ленинградского шоссе в г. Выборг ЛО (19-1-05-1-08-03-2-1418)</t>
  </si>
  <si>
    <t>Идентификатор инвестиционного проекта: K_19-1-05-1-08-03-2-1418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</si>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</sst>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7" xfId="0" applyFont="1" applyFill="1" applyBorder="1" applyAlignment="1">
      <alignment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5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2"/>
  <sheetViews>
    <sheetView zoomScale="55" zoomScaleNormal="55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9" width="16.75" style="4" customWidth="1"/>
    <col min="10" max="10" width="15.125" style="6" customWidth="1"/>
    <col min="11" max="11" width="14" style="5" customWidth="1"/>
    <col min="12" max="12" width="23.75" style="5" customWidth="1"/>
    <col min="13" max="13" width="13.5" style="5" customWidth="1"/>
    <col min="14" max="14" width="10.875" style="5" customWidth="1"/>
    <col min="15" max="15" width="13.875" style="5" customWidth="1"/>
    <col min="16" max="17" width="16.75" style="5" customWidth="1"/>
    <col min="18" max="18" width="15.125" style="5" customWidth="1"/>
    <col min="19" max="16384" width="9" style="5"/>
  </cols>
  <sheetData>
    <row r="1" spans="1:18" ht="18.75" x14ac:dyDescent="0.25">
      <c r="H1" s="5"/>
      <c r="I1" s="41"/>
      <c r="R1" s="41" t="s">
        <v>0</v>
      </c>
    </row>
    <row r="2" spans="1:18" ht="18.75" x14ac:dyDescent="0.3">
      <c r="H2" s="5"/>
      <c r="I2" s="42"/>
      <c r="R2" s="42" t="s">
        <v>1</v>
      </c>
    </row>
    <row r="3" spans="1:18" ht="18.75" x14ac:dyDescent="0.3">
      <c r="H3" s="5"/>
      <c r="I3" s="42"/>
      <c r="R3" s="42" t="s">
        <v>2</v>
      </c>
    </row>
    <row r="4" spans="1:18" ht="15.75" customHeight="1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 ht="15.7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x14ac:dyDescent="0.25">
      <c r="A6" s="7" t="s">
        <v>121</v>
      </c>
      <c r="B6" s="9"/>
      <c r="C6" s="9"/>
      <c r="D6" s="9"/>
      <c r="E6" s="9"/>
      <c r="F6" s="9"/>
      <c r="G6" s="9"/>
      <c r="H6" s="9"/>
      <c r="I6" s="9"/>
    </row>
    <row r="7" spans="1:18" s="40" customFormat="1" x14ac:dyDescent="0.25">
      <c r="A7" s="8" t="s">
        <v>119</v>
      </c>
      <c r="B7" s="8"/>
      <c r="C7" s="8"/>
      <c r="D7" s="8"/>
      <c r="E7" s="8"/>
      <c r="F7" s="8"/>
      <c r="G7" s="8"/>
      <c r="H7" s="8"/>
      <c r="I7" s="8"/>
      <c r="J7" s="6"/>
    </row>
    <row r="8" spans="1:18" s="40" customFormat="1" x14ac:dyDescent="0.25">
      <c r="A8" s="8" t="s">
        <v>120</v>
      </c>
      <c r="B8" s="8"/>
      <c r="C8" s="8"/>
      <c r="D8" s="8"/>
      <c r="E8" s="8"/>
      <c r="F8" s="8"/>
      <c r="G8" s="8"/>
      <c r="H8" s="8"/>
      <c r="I8" s="8"/>
      <c r="J8" s="6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ht="15.75" customHeight="1" x14ac:dyDescent="0.25">
      <c r="A10" s="64" t="s">
        <v>4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ht="15.75" customHeight="1" x14ac:dyDescent="0.25">
      <c r="A11" s="65" t="s">
        <v>5</v>
      </c>
      <c r="B11" s="68" t="s">
        <v>6</v>
      </c>
      <c r="C11" s="71" t="s">
        <v>7</v>
      </c>
      <c r="D11" s="72"/>
      <c r="E11" s="72"/>
      <c r="F11" s="72"/>
      <c r="G11" s="72"/>
      <c r="H11" s="72"/>
      <c r="I11" s="72"/>
      <c r="J11" s="73"/>
      <c r="K11" s="71" t="s">
        <v>8</v>
      </c>
      <c r="L11" s="72"/>
      <c r="M11" s="72"/>
      <c r="N11" s="72"/>
      <c r="O11" s="72"/>
      <c r="P11" s="72"/>
      <c r="Q11" s="72"/>
      <c r="R11" s="73"/>
    </row>
    <row r="12" spans="1:18" ht="45" customHeight="1" x14ac:dyDescent="0.25">
      <c r="A12" s="66"/>
      <c r="B12" s="69"/>
      <c r="C12" s="61" t="s">
        <v>9</v>
      </c>
      <c r="D12" s="62"/>
      <c r="E12" s="62"/>
      <c r="F12" s="62"/>
      <c r="G12" s="62"/>
      <c r="H12" s="62"/>
      <c r="I12" s="62"/>
      <c r="J12" s="63"/>
      <c r="K12" s="61" t="s">
        <v>118</v>
      </c>
      <c r="L12" s="62"/>
      <c r="M12" s="62"/>
      <c r="N12" s="62"/>
      <c r="O12" s="62"/>
      <c r="P12" s="62"/>
      <c r="Q12" s="62"/>
      <c r="R12" s="63"/>
    </row>
    <row r="13" spans="1:18" ht="33.75" customHeight="1" x14ac:dyDescent="0.25">
      <c r="A13" s="66"/>
      <c r="B13" s="69"/>
      <c r="C13" s="61" t="s">
        <v>10</v>
      </c>
      <c r="D13" s="62"/>
      <c r="E13" s="62"/>
      <c r="F13" s="63"/>
      <c r="G13" s="61" t="s">
        <v>11</v>
      </c>
      <c r="H13" s="62"/>
      <c r="I13" s="62"/>
      <c r="J13" s="63"/>
      <c r="K13" s="61" t="s">
        <v>10</v>
      </c>
      <c r="L13" s="62"/>
      <c r="M13" s="62"/>
      <c r="N13" s="63"/>
      <c r="O13" s="61" t="s">
        <v>11</v>
      </c>
      <c r="P13" s="62"/>
      <c r="Q13" s="62"/>
      <c r="R13" s="63"/>
    </row>
    <row r="14" spans="1:18" s="12" customFormat="1" ht="110.25" x14ac:dyDescent="0.25">
      <c r="A14" s="67"/>
      <c r="B14" s="70"/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16</v>
      </c>
      <c r="H14" s="10" t="s">
        <v>17</v>
      </c>
      <c r="I14" s="10" t="s">
        <v>18</v>
      </c>
      <c r="J14" s="11" t="s">
        <v>19</v>
      </c>
      <c r="K14" s="10" t="s">
        <v>12</v>
      </c>
      <c r="L14" s="10" t="s">
        <v>13</v>
      </c>
      <c r="M14" s="10" t="s">
        <v>14</v>
      </c>
      <c r="N14" s="10" t="s">
        <v>15</v>
      </c>
      <c r="O14" s="10" t="s">
        <v>16</v>
      </c>
      <c r="P14" s="10" t="s">
        <v>20</v>
      </c>
      <c r="Q14" s="10" t="s">
        <v>18</v>
      </c>
      <c r="R14" s="11" t="s">
        <v>19</v>
      </c>
    </row>
    <row r="15" spans="1:18" s="13" customFormat="1" x14ac:dyDescent="0.25">
      <c r="A15" s="38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/>
      <c r="J15" s="11">
        <v>9</v>
      </c>
      <c r="K15" s="10">
        <v>10</v>
      </c>
      <c r="L15" s="11">
        <v>11</v>
      </c>
      <c r="M15" s="10">
        <v>12</v>
      </c>
      <c r="N15" s="11">
        <v>13</v>
      </c>
      <c r="O15" s="10">
        <v>14</v>
      </c>
      <c r="P15" s="11">
        <v>15</v>
      </c>
      <c r="Q15" s="11"/>
      <c r="R15" s="10">
        <v>16</v>
      </c>
    </row>
    <row r="16" spans="1:18" s="7" customFormat="1" ht="47.25" x14ac:dyDescent="0.25">
      <c r="A16" s="14">
        <v>1</v>
      </c>
      <c r="B16" s="15" t="s">
        <v>21</v>
      </c>
      <c r="C16" s="10" t="s">
        <v>22</v>
      </c>
      <c r="D16" s="10" t="s">
        <v>22</v>
      </c>
      <c r="E16" s="10" t="s">
        <v>22</v>
      </c>
      <c r="F16" s="10" t="s">
        <v>22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22</v>
      </c>
      <c r="L16" s="10" t="s">
        <v>22</v>
      </c>
      <c r="M16" s="10" t="s">
        <v>22</v>
      </c>
      <c r="N16" s="10" t="s">
        <v>22</v>
      </c>
      <c r="O16" s="10" t="s">
        <v>22</v>
      </c>
      <c r="P16" s="10" t="s">
        <v>22</v>
      </c>
      <c r="Q16" s="10" t="s">
        <v>22</v>
      </c>
      <c r="R16" s="10" t="s">
        <v>22</v>
      </c>
    </row>
    <row r="17" spans="1:18" s="7" customFormat="1" ht="63" x14ac:dyDescent="0.25">
      <c r="A17" s="16" t="s">
        <v>23</v>
      </c>
      <c r="B17" s="17" t="s">
        <v>24</v>
      </c>
      <c r="C17" s="10" t="s">
        <v>22</v>
      </c>
      <c r="D17" s="10" t="s">
        <v>22</v>
      </c>
      <c r="E17" s="10" t="s">
        <v>22</v>
      </c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16" t="s">
        <v>25</v>
      </c>
      <c r="L17" s="10" t="s">
        <v>26</v>
      </c>
      <c r="M17" s="10">
        <v>2</v>
      </c>
      <c r="N17" s="18" t="s">
        <v>27</v>
      </c>
      <c r="O17" s="18" t="s">
        <v>28</v>
      </c>
      <c r="P17" s="18">
        <v>1615</v>
      </c>
      <c r="Q17" s="18">
        <v>1.03</v>
      </c>
      <c r="R17" s="11">
        <f>M17*P17*Q17</f>
        <v>3326.9</v>
      </c>
    </row>
    <row r="18" spans="1:18" s="7" customFormat="1" x14ac:dyDescent="0.25">
      <c r="A18" s="19">
        <v>2</v>
      </c>
      <c r="B18" s="15" t="s">
        <v>29</v>
      </c>
      <c r="C18" s="10" t="s">
        <v>22</v>
      </c>
      <c r="D18" s="10" t="s">
        <v>22</v>
      </c>
      <c r="E18" s="10" t="s">
        <v>22</v>
      </c>
      <c r="F18" s="10" t="s">
        <v>22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 t="s">
        <v>22</v>
      </c>
      <c r="M18" s="10" t="s">
        <v>22</v>
      </c>
      <c r="N18" s="10" t="s">
        <v>22</v>
      </c>
      <c r="O18" s="10" t="s">
        <v>22</v>
      </c>
      <c r="P18" s="10" t="s">
        <v>22</v>
      </c>
      <c r="Q18" s="10" t="s">
        <v>22</v>
      </c>
      <c r="R18" s="10" t="s">
        <v>22</v>
      </c>
    </row>
    <row r="19" spans="1:18" s="7" customFormat="1" hidden="1" x14ac:dyDescent="0.25">
      <c r="A19" s="16" t="s">
        <v>30</v>
      </c>
      <c r="B19" s="20" t="s">
        <v>31</v>
      </c>
      <c r="C19" s="10" t="s">
        <v>22</v>
      </c>
      <c r="D19" s="10" t="s">
        <v>22</v>
      </c>
      <c r="E19" s="10" t="s">
        <v>22</v>
      </c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6" t="s">
        <v>32</v>
      </c>
      <c r="L19" s="10" t="s">
        <v>33</v>
      </c>
      <c r="M19" s="10"/>
      <c r="N19" s="18" t="s">
        <v>34</v>
      </c>
      <c r="O19" s="18" t="s">
        <v>35</v>
      </c>
      <c r="P19" s="18">
        <v>189</v>
      </c>
      <c r="Q19" s="18">
        <v>1.03</v>
      </c>
      <c r="R19" s="11">
        <f t="shared" ref="R19:R28" si="0">M19*P19*Q19</f>
        <v>0</v>
      </c>
    </row>
    <row r="20" spans="1:18" s="7" customFormat="1" hidden="1" x14ac:dyDescent="0.25">
      <c r="A20" s="16" t="s">
        <v>36</v>
      </c>
      <c r="B20" s="20" t="s">
        <v>31</v>
      </c>
      <c r="C20" s="10" t="s">
        <v>22</v>
      </c>
      <c r="D20" s="10" t="s">
        <v>22</v>
      </c>
      <c r="E20" s="10" t="s">
        <v>22</v>
      </c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6" t="s">
        <v>32</v>
      </c>
      <c r="L20" s="10" t="s">
        <v>37</v>
      </c>
      <c r="M20" s="10"/>
      <c r="N20" s="18" t="s">
        <v>34</v>
      </c>
      <c r="O20" s="18" t="s">
        <v>38</v>
      </c>
      <c r="P20" s="18">
        <v>239</v>
      </c>
      <c r="Q20" s="18">
        <v>1.03</v>
      </c>
      <c r="R20" s="11">
        <f t="shared" si="0"/>
        <v>0</v>
      </c>
    </row>
    <row r="21" spans="1:18" s="7" customFormat="1" hidden="1" x14ac:dyDescent="0.25">
      <c r="A21" s="16" t="s">
        <v>39</v>
      </c>
      <c r="B21" s="20" t="s">
        <v>31</v>
      </c>
      <c r="C21" s="10" t="s">
        <v>22</v>
      </c>
      <c r="D21" s="10" t="s">
        <v>22</v>
      </c>
      <c r="E21" s="10" t="s">
        <v>22</v>
      </c>
      <c r="F21" s="10" t="s">
        <v>22</v>
      </c>
      <c r="G21" s="10" t="s">
        <v>22</v>
      </c>
      <c r="H21" s="10" t="s">
        <v>22</v>
      </c>
      <c r="I21" s="10" t="s">
        <v>22</v>
      </c>
      <c r="J21" s="10" t="s">
        <v>22</v>
      </c>
      <c r="K21" s="16" t="s">
        <v>32</v>
      </c>
      <c r="L21" s="10" t="s">
        <v>40</v>
      </c>
      <c r="M21" s="10"/>
      <c r="N21" s="18" t="s">
        <v>34</v>
      </c>
      <c r="O21" s="18" t="s">
        <v>41</v>
      </c>
      <c r="P21" s="18">
        <v>309</v>
      </c>
      <c r="Q21" s="18">
        <v>1.03</v>
      </c>
      <c r="R21" s="11">
        <f t="shared" si="0"/>
        <v>0</v>
      </c>
    </row>
    <row r="22" spans="1:18" s="7" customFormat="1" hidden="1" x14ac:dyDescent="0.25">
      <c r="A22" s="16" t="s">
        <v>42</v>
      </c>
      <c r="B22" s="20" t="s">
        <v>31</v>
      </c>
      <c r="C22" s="10" t="s">
        <v>22</v>
      </c>
      <c r="D22" s="10" t="s">
        <v>22</v>
      </c>
      <c r="E22" s="10" t="s">
        <v>22</v>
      </c>
      <c r="F22" s="10" t="s">
        <v>22</v>
      </c>
      <c r="G22" s="10" t="s">
        <v>22</v>
      </c>
      <c r="H22" s="10" t="s">
        <v>22</v>
      </c>
      <c r="I22" s="10" t="s">
        <v>22</v>
      </c>
      <c r="J22" s="10" t="s">
        <v>22</v>
      </c>
      <c r="K22" s="16" t="s">
        <v>32</v>
      </c>
      <c r="L22" s="10" t="s">
        <v>43</v>
      </c>
      <c r="M22" s="10"/>
      <c r="N22" s="18" t="s">
        <v>34</v>
      </c>
      <c r="O22" s="18" t="s">
        <v>44</v>
      </c>
      <c r="P22" s="18">
        <v>395</v>
      </c>
      <c r="Q22" s="18">
        <v>1.03</v>
      </c>
      <c r="R22" s="11">
        <f t="shared" si="0"/>
        <v>0</v>
      </c>
    </row>
    <row r="23" spans="1:18" s="7" customFormat="1" hidden="1" x14ac:dyDescent="0.25">
      <c r="A23" s="16" t="s">
        <v>45</v>
      </c>
      <c r="B23" s="20" t="s">
        <v>31</v>
      </c>
      <c r="C23" s="10" t="s">
        <v>22</v>
      </c>
      <c r="D23" s="10" t="s">
        <v>22</v>
      </c>
      <c r="E23" s="10" t="s">
        <v>22</v>
      </c>
      <c r="F23" s="10" t="s">
        <v>22</v>
      </c>
      <c r="G23" s="10" t="s">
        <v>22</v>
      </c>
      <c r="H23" s="10" t="s">
        <v>22</v>
      </c>
      <c r="I23" s="10" t="s">
        <v>22</v>
      </c>
      <c r="J23" s="10" t="s">
        <v>22</v>
      </c>
      <c r="K23" s="16" t="s">
        <v>32</v>
      </c>
      <c r="L23" s="10" t="s">
        <v>46</v>
      </c>
      <c r="M23" s="10"/>
      <c r="N23" s="18" t="s">
        <v>34</v>
      </c>
      <c r="O23" s="18" t="s">
        <v>47</v>
      </c>
      <c r="P23" s="18">
        <v>395</v>
      </c>
      <c r="Q23" s="18">
        <v>1.03</v>
      </c>
      <c r="R23" s="11">
        <f t="shared" si="0"/>
        <v>0</v>
      </c>
    </row>
    <row r="24" spans="1:18" s="7" customFormat="1" hidden="1" x14ac:dyDescent="0.25">
      <c r="A24" s="16" t="s">
        <v>48</v>
      </c>
      <c r="B24" s="20" t="s">
        <v>31</v>
      </c>
      <c r="C24" s="10" t="s">
        <v>22</v>
      </c>
      <c r="D24" s="10" t="s">
        <v>22</v>
      </c>
      <c r="E24" s="10" t="s">
        <v>22</v>
      </c>
      <c r="F24" s="10" t="s">
        <v>22</v>
      </c>
      <c r="G24" s="10" t="s">
        <v>22</v>
      </c>
      <c r="H24" s="10" t="s">
        <v>22</v>
      </c>
      <c r="I24" s="10" t="s">
        <v>22</v>
      </c>
      <c r="J24" s="10" t="s">
        <v>22</v>
      </c>
      <c r="K24" s="16" t="s">
        <v>32</v>
      </c>
      <c r="L24" s="10" t="s">
        <v>49</v>
      </c>
      <c r="M24" s="10"/>
      <c r="N24" s="18" t="s">
        <v>34</v>
      </c>
      <c r="O24" s="18" t="s">
        <v>50</v>
      </c>
      <c r="P24" s="18">
        <v>532</v>
      </c>
      <c r="Q24" s="18">
        <v>1.03</v>
      </c>
      <c r="R24" s="11">
        <f t="shared" si="0"/>
        <v>0</v>
      </c>
    </row>
    <row r="25" spans="1:18" s="7" customFormat="1" hidden="1" x14ac:dyDescent="0.25">
      <c r="A25" s="16" t="s">
        <v>51</v>
      </c>
      <c r="B25" s="20" t="s">
        <v>31</v>
      </c>
      <c r="C25" s="10" t="s">
        <v>22</v>
      </c>
      <c r="D25" s="10" t="s">
        <v>22</v>
      </c>
      <c r="E25" s="10" t="s">
        <v>22</v>
      </c>
      <c r="F25" s="10" t="s">
        <v>22</v>
      </c>
      <c r="G25" s="10" t="s">
        <v>22</v>
      </c>
      <c r="H25" s="10" t="s">
        <v>22</v>
      </c>
      <c r="I25" s="10" t="s">
        <v>22</v>
      </c>
      <c r="J25" s="10" t="s">
        <v>22</v>
      </c>
      <c r="K25" s="16" t="s">
        <v>32</v>
      </c>
      <c r="L25" s="10" t="s">
        <v>52</v>
      </c>
      <c r="M25" s="10"/>
      <c r="N25" s="18" t="s">
        <v>34</v>
      </c>
      <c r="O25" s="18" t="s">
        <v>53</v>
      </c>
      <c r="P25" s="18">
        <v>532</v>
      </c>
      <c r="Q25" s="18">
        <v>1.03</v>
      </c>
      <c r="R25" s="11">
        <f t="shared" si="0"/>
        <v>0</v>
      </c>
    </row>
    <row r="26" spans="1:18" s="7" customFormat="1" hidden="1" x14ac:dyDescent="0.25">
      <c r="A26" s="16" t="s">
        <v>54</v>
      </c>
      <c r="B26" s="20" t="s">
        <v>31</v>
      </c>
      <c r="C26" s="10" t="s">
        <v>22</v>
      </c>
      <c r="D26" s="10" t="s">
        <v>22</v>
      </c>
      <c r="E26" s="10" t="s">
        <v>22</v>
      </c>
      <c r="F26" s="10" t="s">
        <v>22</v>
      </c>
      <c r="G26" s="10" t="s">
        <v>22</v>
      </c>
      <c r="H26" s="10" t="s">
        <v>22</v>
      </c>
      <c r="I26" s="10" t="s">
        <v>22</v>
      </c>
      <c r="J26" s="10" t="s">
        <v>22</v>
      </c>
      <c r="K26" s="16" t="s">
        <v>32</v>
      </c>
      <c r="L26" s="10" t="s">
        <v>55</v>
      </c>
      <c r="M26" s="10"/>
      <c r="N26" s="18" t="s">
        <v>34</v>
      </c>
      <c r="O26" s="18" t="s">
        <v>56</v>
      </c>
      <c r="P26" s="18">
        <v>532</v>
      </c>
      <c r="Q26" s="18">
        <v>1.03</v>
      </c>
      <c r="R26" s="11">
        <f t="shared" si="0"/>
        <v>0</v>
      </c>
    </row>
    <row r="27" spans="1:18" s="7" customFormat="1" x14ac:dyDescent="0.25">
      <c r="A27" s="16" t="s">
        <v>57</v>
      </c>
      <c r="B27" s="20" t="s">
        <v>31</v>
      </c>
      <c r="C27" s="10" t="s">
        <v>22</v>
      </c>
      <c r="D27" s="10" t="s">
        <v>22</v>
      </c>
      <c r="E27" s="10" t="s">
        <v>22</v>
      </c>
      <c r="F27" s="10" t="s">
        <v>22</v>
      </c>
      <c r="G27" s="10" t="s">
        <v>22</v>
      </c>
      <c r="H27" s="10" t="s">
        <v>22</v>
      </c>
      <c r="I27" s="10" t="s">
        <v>22</v>
      </c>
      <c r="J27" s="10" t="s">
        <v>22</v>
      </c>
      <c r="K27" s="16" t="s">
        <v>32</v>
      </c>
      <c r="L27" s="10" t="s">
        <v>58</v>
      </c>
      <c r="M27" s="10">
        <v>2</v>
      </c>
      <c r="N27" s="18" t="s">
        <v>34</v>
      </c>
      <c r="O27" s="18" t="s">
        <v>59</v>
      </c>
      <c r="P27" s="18">
        <v>886</v>
      </c>
      <c r="Q27" s="18">
        <v>1.03</v>
      </c>
      <c r="R27" s="11">
        <f t="shared" si="0"/>
        <v>1825.16</v>
      </c>
    </row>
    <row r="28" spans="1:18" s="7" customFormat="1" hidden="1" x14ac:dyDescent="0.25">
      <c r="A28" s="16" t="s">
        <v>60</v>
      </c>
      <c r="B28" s="20" t="s">
        <v>31</v>
      </c>
      <c r="C28" s="10" t="s">
        <v>22</v>
      </c>
      <c r="D28" s="10" t="s">
        <v>22</v>
      </c>
      <c r="E28" s="10" t="s">
        <v>22</v>
      </c>
      <c r="F28" s="10" t="s">
        <v>22</v>
      </c>
      <c r="G28" s="10" t="s">
        <v>22</v>
      </c>
      <c r="H28" s="10" t="s">
        <v>22</v>
      </c>
      <c r="I28" s="10" t="s">
        <v>22</v>
      </c>
      <c r="J28" s="10" t="s">
        <v>22</v>
      </c>
      <c r="K28" s="16" t="s">
        <v>32</v>
      </c>
      <c r="L28" s="10" t="s">
        <v>61</v>
      </c>
      <c r="M28" s="10"/>
      <c r="N28" s="18" t="s">
        <v>34</v>
      </c>
      <c r="O28" s="18" t="s">
        <v>53</v>
      </c>
      <c r="P28" s="18">
        <v>1220</v>
      </c>
      <c r="Q28" s="18">
        <v>1.03</v>
      </c>
      <c r="R28" s="11">
        <f t="shared" si="0"/>
        <v>0</v>
      </c>
    </row>
    <row r="29" spans="1:18" s="7" customFormat="1" x14ac:dyDescent="0.25">
      <c r="A29" s="19">
        <v>3</v>
      </c>
      <c r="B29" s="21" t="s">
        <v>62</v>
      </c>
      <c r="C29" s="10" t="s">
        <v>22</v>
      </c>
      <c r="D29" s="10" t="s">
        <v>22</v>
      </c>
      <c r="E29" s="10" t="s">
        <v>22</v>
      </c>
      <c r="F29" s="10" t="s">
        <v>22</v>
      </c>
      <c r="G29" s="10" t="s">
        <v>22</v>
      </c>
      <c r="H29" s="10" t="s">
        <v>22</v>
      </c>
      <c r="I29" s="10" t="s">
        <v>22</v>
      </c>
      <c r="J29" s="10" t="s">
        <v>22</v>
      </c>
      <c r="K29" s="10" t="s">
        <v>22</v>
      </c>
      <c r="L29" s="10" t="s">
        <v>22</v>
      </c>
      <c r="M29" s="10" t="s">
        <v>22</v>
      </c>
      <c r="N29" s="10" t="s">
        <v>22</v>
      </c>
      <c r="O29" s="10" t="s">
        <v>22</v>
      </c>
      <c r="P29" s="10" t="s">
        <v>22</v>
      </c>
      <c r="Q29" s="10" t="s">
        <v>22</v>
      </c>
      <c r="R29" s="10" t="s">
        <v>22</v>
      </c>
    </row>
    <row r="30" spans="1:18" s="7" customFormat="1" ht="31.5" x14ac:dyDescent="0.25">
      <c r="A30" s="16" t="s">
        <v>63</v>
      </c>
      <c r="B30" s="22" t="s">
        <v>64</v>
      </c>
      <c r="C30" s="10" t="s">
        <v>22</v>
      </c>
      <c r="D30" s="10" t="s">
        <v>22</v>
      </c>
      <c r="E30" s="10" t="s">
        <v>22</v>
      </c>
      <c r="F30" s="10" t="s">
        <v>22</v>
      </c>
      <c r="G30" s="10" t="s">
        <v>22</v>
      </c>
      <c r="H30" s="10" t="s">
        <v>22</v>
      </c>
      <c r="I30" s="10" t="s">
        <v>22</v>
      </c>
      <c r="J30" s="10" t="s">
        <v>22</v>
      </c>
      <c r="K30" s="16" t="s">
        <v>25</v>
      </c>
      <c r="L30" s="10"/>
      <c r="M30" s="10">
        <v>7</v>
      </c>
      <c r="N30" s="18" t="s">
        <v>34</v>
      </c>
      <c r="O30" s="18" t="s">
        <v>65</v>
      </c>
      <c r="P30" s="18">
        <v>928</v>
      </c>
      <c r="Q30" s="18">
        <v>1.01</v>
      </c>
      <c r="R30" s="11">
        <f t="shared" ref="R30" si="1">M30*P30*Q30</f>
        <v>6560.96</v>
      </c>
    </row>
    <row r="31" spans="1:18" ht="15.75" customHeight="1" x14ac:dyDescent="0.25">
      <c r="A31" s="23">
        <v>4</v>
      </c>
      <c r="B31" s="15" t="s">
        <v>66</v>
      </c>
      <c r="C31" s="10" t="s">
        <v>22</v>
      </c>
      <c r="D31" s="10" t="s">
        <v>22</v>
      </c>
      <c r="E31" s="10" t="s">
        <v>22</v>
      </c>
      <c r="F31" s="10" t="s">
        <v>22</v>
      </c>
      <c r="G31" s="10" t="s">
        <v>22</v>
      </c>
      <c r="H31" s="10" t="s">
        <v>22</v>
      </c>
      <c r="I31" s="10" t="s">
        <v>22</v>
      </c>
      <c r="J31" s="10" t="s">
        <v>22</v>
      </c>
      <c r="K31" s="10" t="s">
        <v>22</v>
      </c>
      <c r="L31" s="10" t="s">
        <v>22</v>
      </c>
      <c r="M31" s="10" t="s">
        <v>22</v>
      </c>
      <c r="N31" s="10" t="s">
        <v>22</v>
      </c>
      <c r="O31" s="10" t="s">
        <v>22</v>
      </c>
      <c r="P31" s="10" t="s">
        <v>22</v>
      </c>
      <c r="Q31" s="10" t="s">
        <v>22</v>
      </c>
      <c r="R31" s="10" t="s">
        <v>22</v>
      </c>
    </row>
    <row r="32" spans="1:18" ht="31.5" hidden="1" x14ac:dyDescent="0.25">
      <c r="A32" s="24" t="s">
        <v>67</v>
      </c>
      <c r="B32" s="17" t="s">
        <v>68</v>
      </c>
      <c r="C32" s="10" t="s">
        <v>22</v>
      </c>
      <c r="D32" s="10" t="s">
        <v>22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25"/>
      <c r="L32" s="25" t="s">
        <v>69</v>
      </c>
      <c r="M32" s="25"/>
      <c r="N32" s="18" t="s">
        <v>70</v>
      </c>
      <c r="O32" s="18" t="s">
        <v>71</v>
      </c>
      <c r="P32" s="18">
        <v>300</v>
      </c>
      <c r="Q32" s="26">
        <v>1</v>
      </c>
      <c r="R32" s="27">
        <f t="shared" ref="R32:R34" si="2">M32*P32*Q32</f>
        <v>0</v>
      </c>
    </row>
    <row r="33" spans="1:18" ht="31.5" hidden="1" x14ac:dyDescent="0.25">
      <c r="A33" s="24" t="s">
        <v>72</v>
      </c>
      <c r="B33" s="17" t="s">
        <v>68</v>
      </c>
      <c r="C33" s="10" t="s">
        <v>22</v>
      </c>
      <c r="D33" s="10" t="s">
        <v>22</v>
      </c>
      <c r="E33" s="10" t="s">
        <v>22</v>
      </c>
      <c r="F33" s="10" t="s">
        <v>22</v>
      </c>
      <c r="G33" s="10" t="s">
        <v>22</v>
      </c>
      <c r="H33" s="10" t="s">
        <v>22</v>
      </c>
      <c r="I33" s="10" t="s">
        <v>22</v>
      </c>
      <c r="J33" s="10" t="s">
        <v>22</v>
      </c>
      <c r="K33" s="25"/>
      <c r="L33" s="25" t="s">
        <v>73</v>
      </c>
      <c r="M33" s="25">
        <v>0</v>
      </c>
      <c r="N33" s="18" t="s">
        <v>70</v>
      </c>
      <c r="O33" s="18" t="s">
        <v>74</v>
      </c>
      <c r="P33" s="18">
        <v>500</v>
      </c>
      <c r="Q33" s="26">
        <v>1</v>
      </c>
      <c r="R33" s="27">
        <f t="shared" si="2"/>
        <v>0</v>
      </c>
    </row>
    <row r="34" spans="1:18" ht="31.5" x14ac:dyDescent="0.25">
      <c r="A34" s="24" t="s">
        <v>75</v>
      </c>
      <c r="B34" s="17" t="s">
        <v>68</v>
      </c>
      <c r="C34" s="10" t="s">
        <v>22</v>
      </c>
      <c r="D34" s="10" t="s">
        <v>22</v>
      </c>
      <c r="E34" s="10" t="s">
        <v>22</v>
      </c>
      <c r="F34" s="10" t="s">
        <v>22</v>
      </c>
      <c r="G34" s="10" t="s">
        <v>22</v>
      </c>
      <c r="H34" s="10" t="s">
        <v>22</v>
      </c>
      <c r="I34" s="10" t="s">
        <v>22</v>
      </c>
      <c r="J34" s="10" t="s">
        <v>22</v>
      </c>
      <c r="K34" s="25"/>
      <c r="L34" s="25" t="s">
        <v>76</v>
      </c>
      <c r="M34" s="25">
        <v>1</v>
      </c>
      <c r="N34" s="18" t="s">
        <v>70</v>
      </c>
      <c r="O34" s="18" t="s">
        <v>77</v>
      </c>
      <c r="P34" s="18">
        <v>1500</v>
      </c>
      <c r="Q34" s="26">
        <v>1</v>
      </c>
      <c r="R34" s="27">
        <f t="shared" si="2"/>
        <v>1500</v>
      </c>
    </row>
    <row r="35" spans="1:18" ht="32.25" hidden="1" thickBot="1" x14ac:dyDescent="0.3">
      <c r="A35" s="28" t="s">
        <v>78</v>
      </c>
      <c r="B35" s="29" t="s">
        <v>68</v>
      </c>
      <c r="C35" s="10" t="s">
        <v>22</v>
      </c>
      <c r="D35" s="10" t="s">
        <v>22</v>
      </c>
      <c r="E35" s="10" t="s">
        <v>22</v>
      </c>
      <c r="F35" s="10" t="s">
        <v>22</v>
      </c>
      <c r="G35" s="10" t="s">
        <v>22</v>
      </c>
      <c r="H35" s="10" t="s">
        <v>22</v>
      </c>
      <c r="I35" s="10" t="s">
        <v>22</v>
      </c>
      <c r="J35" s="10" t="s">
        <v>22</v>
      </c>
      <c r="K35" s="31"/>
      <c r="L35" s="31" t="s">
        <v>79</v>
      </c>
      <c r="M35" s="30"/>
      <c r="N35" s="32" t="s">
        <v>70</v>
      </c>
      <c r="O35" s="32" t="s">
        <v>80</v>
      </c>
      <c r="P35" s="32">
        <v>3000</v>
      </c>
      <c r="Q35" s="33">
        <v>1</v>
      </c>
      <c r="R35" s="34">
        <f>M35*P35*Q35</f>
        <v>0</v>
      </c>
    </row>
    <row r="36" spans="1:18" s="7" customFormat="1" ht="47.25" x14ac:dyDescent="0.25">
      <c r="A36" s="35"/>
      <c r="B36" s="43" t="s">
        <v>81</v>
      </c>
      <c r="C36" s="10" t="s">
        <v>22</v>
      </c>
      <c r="D36" s="10" t="s">
        <v>22</v>
      </c>
      <c r="E36" s="10" t="s">
        <v>22</v>
      </c>
      <c r="F36" s="10" t="s">
        <v>22</v>
      </c>
      <c r="G36" s="10" t="s">
        <v>22</v>
      </c>
      <c r="H36" s="10" t="s">
        <v>22</v>
      </c>
      <c r="I36" s="10" t="s">
        <v>22</v>
      </c>
      <c r="J36" s="10" t="s">
        <v>22</v>
      </c>
      <c r="K36" s="39" t="s">
        <v>22</v>
      </c>
      <c r="L36" s="39" t="s">
        <v>22</v>
      </c>
      <c r="M36" s="39" t="s">
        <v>22</v>
      </c>
      <c r="N36" s="39" t="s">
        <v>22</v>
      </c>
      <c r="O36" s="39" t="s">
        <v>22</v>
      </c>
      <c r="P36" s="39" t="s">
        <v>22</v>
      </c>
      <c r="Q36" s="39" t="s">
        <v>22</v>
      </c>
      <c r="R36" s="36">
        <f>R17+R19+R20+R21+R22+R23+R24+R25+R26+R27+R28+R30+R32+R33+R34+R35</f>
        <v>13213.02</v>
      </c>
    </row>
    <row r="37" spans="1:18" s="4" customFormat="1" x14ac:dyDescent="0.25">
      <c r="J37" s="6"/>
      <c r="K37" s="5"/>
      <c r="L37" s="5"/>
      <c r="M37" s="5"/>
      <c r="N37" s="5"/>
      <c r="O37" s="5"/>
      <c r="P37" s="5"/>
      <c r="Q37" s="5"/>
      <c r="R37" s="5"/>
    </row>
    <row r="38" spans="1:18" s="4" customFormat="1" x14ac:dyDescent="0.25">
      <c r="A38" s="1"/>
      <c r="B38" s="37"/>
      <c r="C38" s="3"/>
      <c r="D38" s="2"/>
      <c r="E38" s="3"/>
      <c r="F38" s="3"/>
      <c r="J38" s="6"/>
      <c r="K38" s="5"/>
      <c r="L38" s="5"/>
      <c r="M38" s="5"/>
      <c r="N38" s="5"/>
      <c r="O38" s="5"/>
      <c r="P38" s="5"/>
      <c r="Q38" s="5"/>
      <c r="R38" s="5"/>
    </row>
    <row r="42" spans="1:18" s="4" customFormat="1" x14ac:dyDescent="0.25">
      <c r="A42" s="1"/>
      <c r="B42" s="37"/>
      <c r="C42" s="3"/>
      <c r="D42" s="2"/>
      <c r="E42" s="3"/>
      <c r="F42" s="3"/>
      <c r="J42" s="6"/>
      <c r="K42" s="5"/>
      <c r="L42" s="5"/>
      <c r="M42" s="5"/>
      <c r="N42" s="5"/>
      <c r="O42" s="5"/>
      <c r="P42" s="5"/>
      <c r="Q42" s="5"/>
      <c r="R42" s="5"/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tabSelected="1" zoomScale="70" zoomScaleNormal="70" workbookViewId="0">
      <selection activeCell="C3" sqref="C3:C20"/>
    </sheetView>
  </sheetViews>
  <sheetFormatPr defaultColWidth="7.75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16384" width="7.75" style="45"/>
  </cols>
  <sheetData>
    <row r="1" spans="1:5" ht="28.5" x14ac:dyDescent="0.25">
      <c r="A1" s="44" t="s">
        <v>82</v>
      </c>
      <c r="B1" s="44"/>
      <c r="C1" s="44"/>
      <c r="D1" s="44"/>
      <c r="E1" s="37"/>
    </row>
    <row r="2" spans="1:5" ht="47.25" x14ac:dyDescent="0.25">
      <c r="A2" s="46" t="s">
        <v>5</v>
      </c>
      <c r="B2" s="47" t="s">
        <v>83</v>
      </c>
      <c r="C2" s="48" t="s">
        <v>117</v>
      </c>
      <c r="D2" s="48" t="s">
        <v>8</v>
      </c>
      <c r="E2" s="37"/>
    </row>
    <row r="3" spans="1:5" ht="47.25" x14ac:dyDescent="0.25">
      <c r="A3" s="49" t="s">
        <v>84</v>
      </c>
      <c r="B3" s="50" t="s">
        <v>85</v>
      </c>
      <c r="C3" s="51">
        <v>13213.02</v>
      </c>
      <c r="D3" s="57">
        <v>13213.02</v>
      </c>
      <c r="E3" s="37"/>
    </row>
    <row r="4" spans="1:5" ht="15.75" x14ac:dyDescent="0.25">
      <c r="A4" s="49" t="s">
        <v>86</v>
      </c>
      <c r="B4" s="50" t="s">
        <v>87</v>
      </c>
      <c r="C4" s="52">
        <v>2642.6040000000003</v>
      </c>
      <c r="D4" s="58">
        <f>D3*0.2</f>
        <v>2642.6040000000003</v>
      </c>
      <c r="E4" s="37"/>
    </row>
    <row r="5" spans="1:5" ht="47.25" x14ac:dyDescent="0.25">
      <c r="A5" s="49" t="s">
        <v>88</v>
      </c>
      <c r="B5" s="53" t="s">
        <v>89</v>
      </c>
      <c r="C5" s="54">
        <v>15855.624</v>
      </c>
      <c r="D5" s="57">
        <f>D3+D4</f>
        <v>15855.624</v>
      </c>
      <c r="E5" s="37"/>
    </row>
    <row r="6" spans="1:5" ht="31.5" x14ac:dyDescent="0.25">
      <c r="A6" s="49" t="s">
        <v>90</v>
      </c>
      <c r="B6" s="53" t="s">
        <v>91</v>
      </c>
      <c r="C6" s="52">
        <v>21353.120684957619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23142.083498372562</v>
      </c>
      <c r="E6" s="37"/>
    </row>
    <row r="7" spans="1:5" ht="47.25" x14ac:dyDescent="0.25">
      <c r="A7" s="49" t="s">
        <v>92</v>
      </c>
      <c r="B7" s="50" t="s">
        <v>93</v>
      </c>
      <c r="C7" s="55">
        <v>0</v>
      </c>
      <c r="D7" s="58">
        <v>0</v>
      </c>
      <c r="E7" s="37"/>
    </row>
    <row r="8" spans="1:5" ht="31.5" x14ac:dyDescent="0.25">
      <c r="A8" s="49" t="s">
        <v>94</v>
      </c>
      <c r="B8" s="50" t="s">
        <v>95</v>
      </c>
      <c r="C8" s="55">
        <v>15855.624</v>
      </c>
      <c r="D8" s="58">
        <f>D5-D7</f>
        <v>15855.624</v>
      </c>
      <c r="E8" s="37"/>
    </row>
    <row r="9" spans="1:5" ht="47.25" x14ac:dyDescent="0.25">
      <c r="A9" s="49" t="s">
        <v>96</v>
      </c>
      <c r="B9" s="50" t="s">
        <v>97</v>
      </c>
      <c r="C9" s="55">
        <v>19422.074058787159</v>
      </c>
      <c r="D9" s="58">
        <f>SUM(D10:D17)</f>
        <v>19422.074058787159</v>
      </c>
      <c r="E9" s="37"/>
    </row>
    <row r="10" spans="1:5" ht="15.75" x14ac:dyDescent="0.25">
      <c r="A10" s="49" t="s">
        <v>98</v>
      </c>
      <c r="B10" s="50" t="s">
        <v>99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100</v>
      </c>
      <c r="B11" s="50" t="s">
        <v>101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102</v>
      </c>
      <c r="B12" s="50" t="s">
        <v>103</v>
      </c>
      <c r="C12" s="55">
        <v>33.56617</v>
      </c>
      <c r="D12" s="58">
        <v>33.56617</v>
      </c>
      <c r="E12" s="59">
        <v>105.561885224957</v>
      </c>
    </row>
    <row r="13" spans="1:5" ht="15.75" x14ac:dyDescent="0.25">
      <c r="A13" s="49" t="s">
        <v>104</v>
      </c>
      <c r="B13" s="50" t="s">
        <v>105</v>
      </c>
      <c r="C13" s="55">
        <v>1.12588</v>
      </c>
      <c r="D13" s="58">
        <v>1.12588</v>
      </c>
      <c r="E13" s="59">
        <v>104.9354</v>
      </c>
    </row>
    <row r="14" spans="1:5" ht="15.75" x14ac:dyDescent="0.25">
      <c r="A14" s="49" t="s">
        <v>106</v>
      </c>
      <c r="B14" s="50" t="s">
        <v>107</v>
      </c>
      <c r="C14" s="55">
        <v>3.6901599999999997</v>
      </c>
      <c r="D14" s="58">
        <v>4.3037599999999996</v>
      </c>
      <c r="E14" s="59">
        <v>113.87439215858601</v>
      </c>
    </row>
    <row r="15" spans="1:5" ht="15.75" x14ac:dyDescent="0.25">
      <c r="A15" s="49" t="s">
        <v>108</v>
      </c>
      <c r="B15" s="50" t="s">
        <v>109</v>
      </c>
      <c r="C15" s="55">
        <v>19383.691848787159</v>
      </c>
      <c r="D15" s="58">
        <v>19383.078248787158</v>
      </c>
      <c r="E15" s="59">
        <v>105.89170681013999</v>
      </c>
    </row>
    <row r="16" spans="1:5" ht="15.75" x14ac:dyDescent="0.25">
      <c r="A16" s="49" t="s">
        <v>110</v>
      </c>
      <c r="B16" s="50" t="s">
        <v>111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112</v>
      </c>
      <c r="B17" s="50" t="s">
        <v>113</v>
      </c>
      <c r="C17" s="55">
        <v>0</v>
      </c>
      <c r="D17" s="58">
        <v>0</v>
      </c>
      <c r="E17" s="59">
        <v>104.794259089128</v>
      </c>
    </row>
    <row r="18" spans="1:5" ht="31.5" x14ac:dyDescent="0.25">
      <c r="A18" s="49">
        <v>8</v>
      </c>
      <c r="B18" s="50" t="s">
        <v>114</v>
      </c>
      <c r="C18" s="55">
        <v>21.35312068495762</v>
      </c>
      <c r="D18" s="58">
        <f>D6/1000</f>
        <v>23.142083498372561</v>
      </c>
      <c r="E18" s="37"/>
    </row>
    <row r="19" spans="1:5" ht="63" x14ac:dyDescent="0.25">
      <c r="A19" s="49">
        <v>9</v>
      </c>
      <c r="B19" s="50" t="s">
        <v>115</v>
      </c>
      <c r="C19" s="55">
        <v>0</v>
      </c>
      <c r="D19" s="58">
        <v>0</v>
      </c>
      <c r="E19" s="37"/>
    </row>
    <row r="20" spans="1:5" ht="31.5" x14ac:dyDescent="0.25">
      <c r="A20" s="49">
        <v>10</v>
      </c>
      <c r="B20" s="53" t="s">
        <v>116</v>
      </c>
      <c r="C20" s="54">
        <v>21.35312068495762</v>
      </c>
      <c r="D20" s="57">
        <f>D18+D19</f>
        <v>23.142083498372561</v>
      </c>
      <c r="E20" s="37"/>
    </row>
    <row r="22" spans="1:5" x14ac:dyDescent="0.25">
      <c r="C22" s="5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2БКТП, РТП</vt:lpstr>
      <vt:lpstr>T6</vt:lpstr>
      <vt:lpstr>'2БКТП, РТП'!Заголовки_для_печати</vt:lpstr>
      <vt:lpstr>'2БКТП, РТП'!Область_печати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2021-12-15T07:57:37Z</dcterms:created>
  <dcterms:modified xsi:type="dcterms:W3CDTF">2023-02-24T12:12:32Z</dcterms:modified>
</cp:coreProperties>
</file>