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P:\ИП\ИП_20_24\ОбоД_Вер3_ИЮЛЬ\РАСКРЫТИЕ\Карты-схемы_Формы_20_Обоснование_стоимости\K_19-1-05-1-08-04-2-0787\"/>
    </mc:Choice>
  </mc:AlternateContent>
  <xr:revisionPtr revIDLastSave="0" documentId="8_{3ACD05A4-A479-4D89-A4DB-6F4E09B128FB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Расчет стоимости" sheetId="4" r:id="rId1"/>
    <sheet name="СМР" sheetId="8" r:id="rId2"/>
    <sheet name="ПИР" sheetId="9" r:id="rId3"/>
  </sheets>
  <externalReferences>
    <externalReference r:id="rId4"/>
    <externalReference r:id="rId5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Titles" localSheetId="1">СМР!$24:$24</definedName>
    <definedName name="_xlnm.Print_Area" localSheetId="2">ПИР!$A$1:$U$133</definedName>
    <definedName name="_xlnm.Print_Area" localSheetId="1">СМР!$A$1:$J$306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4" i="9" l="1"/>
  <c r="O34" i="9"/>
  <c r="D39" i="9"/>
  <c r="G39" i="9"/>
  <c r="K39" i="9"/>
  <c r="N39" i="9"/>
  <c r="Q39" i="9"/>
  <c r="T39" i="9"/>
  <c r="D41" i="9"/>
  <c r="G41" i="9"/>
  <c r="K41" i="9"/>
  <c r="N41" i="9"/>
  <c r="L45" i="9" s="1"/>
  <c r="P45" i="9" s="1"/>
  <c r="L51" i="9"/>
  <c r="N51" i="9" s="1"/>
  <c r="J73" i="9"/>
  <c r="M73" i="9"/>
  <c r="J74" i="9"/>
  <c r="M74" i="9"/>
  <c r="J75" i="9"/>
  <c r="M75" i="9"/>
  <c r="J76" i="9"/>
  <c r="J77" i="9"/>
  <c r="M77" i="9"/>
  <c r="J78" i="9"/>
  <c r="I87" i="9"/>
  <c r="C15" i="4"/>
  <c r="A1" i="8"/>
  <c r="A14" i="8"/>
  <c r="I18" i="8"/>
  <c r="I19" i="8"/>
  <c r="H19" i="8" s="1"/>
  <c r="I20" i="8"/>
  <c r="A26" i="8"/>
  <c r="A28" i="8"/>
  <c r="A29" i="8"/>
  <c r="B29" i="8"/>
  <c r="C29" i="8"/>
  <c r="D29" i="8"/>
  <c r="E29" i="8"/>
  <c r="F29" i="8"/>
  <c r="I29" i="8"/>
  <c r="R29" i="8"/>
  <c r="H34" i="8" s="1"/>
  <c r="S29" i="8"/>
  <c r="T29" i="8"/>
  <c r="H35" i="8" s="1"/>
  <c r="U29" i="8"/>
  <c r="J35" i="8" s="1"/>
  <c r="I37" i="8" s="1"/>
  <c r="P37" i="8" s="1"/>
  <c r="F30" i="8"/>
  <c r="G30" i="8"/>
  <c r="H30" i="8"/>
  <c r="I30" i="8"/>
  <c r="J30" i="8"/>
  <c r="Q30" i="8"/>
  <c r="F31" i="8"/>
  <c r="G31" i="8"/>
  <c r="H31" i="8"/>
  <c r="I31" i="8"/>
  <c r="J31" i="8"/>
  <c r="F32" i="8"/>
  <c r="G32" i="8"/>
  <c r="H32" i="8"/>
  <c r="I32" i="8"/>
  <c r="J32" i="8"/>
  <c r="Q32" i="8"/>
  <c r="F33" i="8"/>
  <c r="G33" i="8"/>
  <c r="H33" i="8"/>
  <c r="I33" i="8"/>
  <c r="J33" i="8"/>
  <c r="E34" i="8"/>
  <c r="I34" i="8"/>
  <c r="J34" i="8"/>
  <c r="E35" i="8"/>
  <c r="I35" i="8"/>
  <c r="E36" i="8"/>
  <c r="G36" i="8"/>
  <c r="H36" i="8"/>
  <c r="A38" i="8"/>
  <c r="B38" i="8"/>
  <c r="C38" i="8"/>
  <c r="D38" i="8"/>
  <c r="E38" i="8"/>
  <c r="F38" i="8"/>
  <c r="I38" i="8"/>
  <c r="R38" i="8"/>
  <c r="H42" i="8" s="1"/>
  <c r="G45" i="8" s="1"/>
  <c r="O45" i="8" s="1"/>
  <c r="S38" i="8"/>
  <c r="J42" i="8" s="1"/>
  <c r="I45" i="8" s="1"/>
  <c r="P45" i="8" s="1"/>
  <c r="T38" i="8"/>
  <c r="H43" i="8" s="1"/>
  <c r="U38" i="8"/>
  <c r="C39" i="8"/>
  <c r="F40" i="8"/>
  <c r="G40" i="8"/>
  <c r="H40" i="8"/>
  <c r="I40" i="8"/>
  <c r="J40" i="8"/>
  <c r="Q40" i="8"/>
  <c r="F41" i="8"/>
  <c r="G41" i="8"/>
  <c r="H41" i="8"/>
  <c r="I41" i="8"/>
  <c r="J41" i="8"/>
  <c r="E42" i="8"/>
  <c r="I42" i="8"/>
  <c r="E43" i="8"/>
  <c r="I43" i="8"/>
  <c r="J43" i="8"/>
  <c r="E44" i="8"/>
  <c r="G44" i="8"/>
  <c r="H44" i="8"/>
  <c r="A46" i="8"/>
  <c r="B46" i="8"/>
  <c r="C46" i="8"/>
  <c r="D46" i="8"/>
  <c r="E46" i="8"/>
  <c r="F46" i="8"/>
  <c r="I46" i="8"/>
  <c r="R46" i="8"/>
  <c r="H49" i="8" s="1"/>
  <c r="S46" i="8"/>
  <c r="T46" i="8"/>
  <c r="U46" i="8"/>
  <c r="J50" i="8" s="1"/>
  <c r="F47" i="8"/>
  <c r="G47" i="8"/>
  <c r="H47" i="8"/>
  <c r="I47" i="8"/>
  <c r="J47" i="8"/>
  <c r="Q47" i="8"/>
  <c r="F48" i="8"/>
  <c r="G48" i="8"/>
  <c r="H48" i="8"/>
  <c r="I48" i="8"/>
  <c r="J48" i="8"/>
  <c r="E49" i="8"/>
  <c r="I49" i="8"/>
  <c r="J49" i="8"/>
  <c r="E50" i="8"/>
  <c r="H50" i="8"/>
  <c r="I50" i="8"/>
  <c r="E51" i="8"/>
  <c r="G51" i="8"/>
  <c r="H51" i="8"/>
  <c r="A53" i="8"/>
  <c r="B53" i="8"/>
  <c r="C53" i="8"/>
  <c r="D53" i="8"/>
  <c r="E53" i="8"/>
  <c r="F53" i="8"/>
  <c r="I53" i="8"/>
  <c r="R53" i="8"/>
  <c r="S53" i="8"/>
  <c r="J56" i="8" s="1"/>
  <c r="I59" i="8" s="1"/>
  <c r="P59" i="8" s="1"/>
  <c r="T53" i="8"/>
  <c r="U53" i="8"/>
  <c r="J57" i="8" s="1"/>
  <c r="F54" i="8"/>
  <c r="G54" i="8"/>
  <c r="H54" i="8"/>
  <c r="I54" i="8"/>
  <c r="J54" i="8"/>
  <c r="Q54" i="8"/>
  <c r="F55" i="8"/>
  <c r="G55" i="8"/>
  <c r="H55" i="8"/>
  <c r="I55" i="8"/>
  <c r="J55" i="8"/>
  <c r="E56" i="8"/>
  <c r="H56" i="8"/>
  <c r="I56" i="8"/>
  <c r="E57" i="8"/>
  <c r="H57" i="8"/>
  <c r="I57" i="8"/>
  <c r="E58" i="8"/>
  <c r="G58" i="8"/>
  <c r="H58" i="8"/>
  <c r="A60" i="8"/>
  <c r="B60" i="8"/>
  <c r="C60" i="8"/>
  <c r="D60" i="8"/>
  <c r="E60" i="8"/>
  <c r="F60" i="8"/>
  <c r="I60" i="8"/>
  <c r="R60" i="8"/>
  <c r="S60" i="8"/>
  <c r="J65" i="8" s="1"/>
  <c r="I68" i="8" s="1"/>
  <c r="P68" i="8" s="1"/>
  <c r="T60" i="8"/>
  <c r="H66" i="8" s="1"/>
  <c r="U60" i="8"/>
  <c r="C61" i="8"/>
  <c r="F62" i="8"/>
  <c r="G62" i="8"/>
  <c r="H62" i="8"/>
  <c r="I62" i="8"/>
  <c r="J62" i="8"/>
  <c r="Q62" i="8"/>
  <c r="F63" i="8"/>
  <c r="G63" i="8"/>
  <c r="H63" i="8"/>
  <c r="I63" i="8"/>
  <c r="J63" i="8"/>
  <c r="F64" i="8"/>
  <c r="G64" i="8"/>
  <c r="H64" i="8"/>
  <c r="I64" i="8"/>
  <c r="J64" i="8"/>
  <c r="E65" i="8"/>
  <c r="H65" i="8"/>
  <c r="I65" i="8"/>
  <c r="E66" i="8"/>
  <c r="I66" i="8"/>
  <c r="J66" i="8"/>
  <c r="E67" i="8"/>
  <c r="G67" i="8"/>
  <c r="H67" i="8"/>
  <c r="A69" i="8"/>
  <c r="B69" i="8"/>
  <c r="C69" i="8"/>
  <c r="D69" i="8"/>
  <c r="E69" i="8"/>
  <c r="F69" i="8"/>
  <c r="I69" i="8"/>
  <c r="R69" i="8"/>
  <c r="S69" i="8"/>
  <c r="J72" i="8" s="1"/>
  <c r="T69" i="8"/>
  <c r="U69" i="8"/>
  <c r="J73" i="8" s="1"/>
  <c r="F70" i="8"/>
  <c r="G70" i="8"/>
  <c r="H70" i="8"/>
  <c r="I70" i="8"/>
  <c r="J70" i="8"/>
  <c r="Q70" i="8"/>
  <c r="F71" i="8"/>
  <c r="G71" i="8"/>
  <c r="H71" i="8"/>
  <c r="I71" i="8"/>
  <c r="J71" i="8"/>
  <c r="E72" i="8"/>
  <c r="H72" i="8"/>
  <c r="G75" i="8" s="1"/>
  <c r="O75" i="8" s="1"/>
  <c r="I72" i="8"/>
  <c r="E73" i="8"/>
  <c r="H73" i="8"/>
  <c r="I73" i="8"/>
  <c r="E74" i="8"/>
  <c r="G74" i="8"/>
  <c r="H74" i="8"/>
  <c r="A76" i="8"/>
  <c r="B76" i="8"/>
  <c r="C76" i="8"/>
  <c r="D76" i="8"/>
  <c r="E76" i="8"/>
  <c r="F76" i="8"/>
  <c r="I76" i="8"/>
  <c r="R76" i="8"/>
  <c r="H81" i="8" s="1"/>
  <c r="S76" i="8"/>
  <c r="J81" i="8" s="1"/>
  <c r="T76" i="8"/>
  <c r="H82" i="8" s="1"/>
  <c r="U76" i="8"/>
  <c r="J82" i="8" s="1"/>
  <c r="C77" i="8"/>
  <c r="F78" i="8"/>
  <c r="G78" i="8"/>
  <c r="H78" i="8"/>
  <c r="I78" i="8"/>
  <c r="J78" i="8"/>
  <c r="Q78" i="8"/>
  <c r="F79" i="8"/>
  <c r="G79" i="8"/>
  <c r="H79" i="8"/>
  <c r="I79" i="8"/>
  <c r="J79" i="8"/>
  <c r="F80" i="8"/>
  <c r="G80" i="8"/>
  <c r="H80" i="8"/>
  <c r="I80" i="8"/>
  <c r="J80" i="8"/>
  <c r="Q80" i="8"/>
  <c r="E81" i="8"/>
  <c r="I81" i="8"/>
  <c r="E82" i="8"/>
  <c r="I82" i="8"/>
  <c r="E83" i="8"/>
  <c r="G83" i="8"/>
  <c r="H83" i="8"/>
  <c r="A85" i="8"/>
  <c r="B85" i="8"/>
  <c r="C85" i="8"/>
  <c r="D85" i="8"/>
  <c r="E85" i="8"/>
  <c r="F85" i="8"/>
  <c r="I85" i="8"/>
  <c r="R85" i="8"/>
  <c r="H91" i="8" s="1"/>
  <c r="S85" i="8"/>
  <c r="T85" i="8"/>
  <c r="U85" i="8"/>
  <c r="J92" i="8" s="1"/>
  <c r="C86" i="8"/>
  <c r="F87" i="8"/>
  <c r="G87" i="8"/>
  <c r="H87" i="8"/>
  <c r="I87" i="8"/>
  <c r="J87" i="8"/>
  <c r="Q87" i="8"/>
  <c r="F88" i="8"/>
  <c r="G88" i="8"/>
  <c r="H88" i="8"/>
  <c r="I88" i="8"/>
  <c r="J88" i="8"/>
  <c r="F89" i="8"/>
  <c r="G89" i="8"/>
  <c r="H89" i="8"/>
  <c r="I89" i="8"/>
  <c r="J89" i="8"/>
  <c r="A90" i="8"/>
  <c r="B90" i="8"/>
  <c r="C90" i="8"/>
  <c r="D90" i="8"/>
  <c r="E90" i="8"/>
  <c r="F90" i="8"/>
  <c r="H90" i="8"/>
  <c r="I90" i="8"/>
  <c r="J90" i="8"/>
  <c r="R90" i="8"/>
  <c r="S90" i="8"/>
  <c r="J91" i="8" s="1"/>
  <c r="T90" i="8"/>
  <c r="U90" i="8"/>
  <c r="E91" i="8"/>
  <c r="I91" i="8"/>
  <c r="E92" i="8"/>
  <c r="I92" i="8"/>
  <c r="E93" i="8"/>
  <c r="G93" i="8"/>
  <c r="H93" i="8"/>
  <c r="A95" i="8"/>
  <c r="B95" i="8"/>
  <c r="C95" i="8"/>
  <c r="D95" i="8"/>
  <c r="E95" i="8"/>
  <c r="F95" i="8"/>
  <c r="I95" i="8"/>
  <c r="R95" i="8"/>
  <c r="H101" i="8" s="1"/>
  <c r="S95" i="8"/>
  <c r="T95" i="8"/>
  <c r="H102" i="8" s="1"/>
  <c r="U95" i="8"/>
  <c r="J102" i="8" s="1"/>
  <c r="F96" i="8"/>
  <c r="G96" i="8"/>
  <c r="H96" i="8"/>
  <c r="I96" i="8"/>
  <c r="J96" i="8"/>
  <c r="Q96" i="8"/>
  <c r="F97" i="8"/>
  <c r="G97" i="8"/>
  <c r="H97" i="8"/>
  <c r="I97" i="8"/>
  <c r="J97" i="8"/>
  <c r="F98" i="8"/>
  <c r="G98" i="8"/>
  <c r="H98" i="8"/>
  <c r="I98" i="8"/>
  <c r="J98" i="8"/>
  <c r="Q98" i="8"/>
  <c r="F99" i="8"/>
  <c r="G99" i="8"/>
  <c r="H99" i="8"/>
  <c r="I99" i="8"/>
  <c r="J99" i="8"/>
  <c r="A100" i="8"/>
  <c r="B100" i="8"/>
  <c r="D100" i="8"/>
  <c r="E100" i="8"/>
  <c r="F100" i="8"/>
  <c r="H100" i="8"/>
  <c r="I100" i="8"/>
  <c r="J100" i="8"/>
  <c r="R100" i="8"/>
  <c r="S100" i="8"/>
  <c r="J101" i="8" s="1"/>
  <c r="I104" i="8" s="1"/>
  <c r="P104" i="8" s="1"/>
  <c r="T100" i="8"/>
  <c r="U100" i="8"/>
  <c r="E101" i="8"/>
  <c r="I101" i="8"/>
  <c r="E102" i="8"/>
  <c r="I102" i="8"/>
  <c r="E103" i="8"/>
  <c r="G103" i="8"/>
  <c r="H103" i="8"/>
  <c r="A105" i="8"/>
  <c r="B105" i="8"/>
  <c r="C105" i="8"/>
  <c r="D105" i="8"/>
  <c r="E105" i="8"/>
  <c r="F105" i="8"/>
  <c r="I105" i="8"/>
  <c r="R105" i="8"/>
  <c r="S105" i="8"/>
  <c r="T105" i="8"/>
  <c r="U105" i="8"/>
  <c r="J112" i="8" s="1"/>
  <c r="F106" i="8"/>
  <c r="G106" i="8"/>
  <c r="H106" i="8"/>
  <c r="I106" i="8"/>
  <c r="J106" i="8"/>
  <c r="Q106" i="8"/>
  <c r="F107" i="8"/>
  <c r="G107" i="8"/>
  <c r="H107" i="8"/>
  <c r="I107" i="8"/>
  <c r="J107" i="8"/>
  <c r="F108" i="8"/>
  <c r="G108" i="8"/>
  <c r="H108" i="8"/>
  <c r="I108" i="8"/>
  <c r="J108" i="8"/>
  <c r="Q108" i="8"/>
  <c r="F109" i="8"/>
  <c r="G109" i="8"/>
  <c r="H109" i="8"/>
  <c r="I109" i="8"/>
  <c r="J109" i="8"/>
  <c r="A110" i="8"/>
  <c r="B110" i="8"/>
  <c r="D110" i="8"/>
  <c r="E110" i="8"/>
  <c r="F110" i="8"/>
  <c r="H110" i="8"/>
  <c r="I110" i="8"/>
  <c r="J110" i="8"/>
  <c r="R110" i="8"/>
  <c r="S110" i="8"/>
  <c r="J111" i="8" s="1"/>
  <c r="I114" i="8" s="1"/>
  <c r="P114" i="8" s="1"/>
  <c r="T110" i="8"/>
  <c r="U110" i="8"/>
  <c r="E111" i="8"/>
  <c r="I111" i="8"/>
  <c r="E112" i="8"/>
  <c r="I112" i="8"/>
  <c r="E113" i="8"/>
  <c r="G113" i="8"/>
  <c r="H113" i="8"/>
  <c r="A115" i="8"/>
  <c r="B115" i="8"/>
  <c r="C115" i="8"/>
  <c r="D115" i="8"/>
  <c r="E115" i="8"/>
  <c r="F115" i="8"/>
  <c r="I115" i="8"/>
  <c r="R115" i="8"/>
  <c r="S115" i="8"/>
  <c r="T115" i="8"/>
  <c r="H127" i="8" s="1"/>
  <c r="U115" i="8"/>
  <c r="J127" i="8" s="1"/>
  <c r="C116" i="8"/>
  <c r="F117" i="8"/>
  <c r="G117" i="8"/>
  <c r="H117" i="8"/>
  <c r="I117" i="8"/>
  <c r="J117" i="8"/>
  <c r="Q117" i="8"/>
  <c r="F118" i="8"/>
  <c r="G118" i="8"/>
  <c r="H118" i="8"/>
  <c r="I118" i="8"/>
  <c r="J118" i="8"/>
  <c r="F119" i="8"/>
  <c r="G119" i="8"/>
  <c r="H119" i="8"/>
  <c r="I119" i="8"/>
  <c r="J119" i="8"/>
  <c r="Q119" i="8"/>
  <c r="F120" i="8"/>
  <c r="G120" i="8"/>
  <c r="H120" i="8"/>
  <c r="I120" i="8"/>
  <c r="J120" i="8"/>
  <c r="A121" i="8"/>
  <c r="B121" i="8"/>
  <c r="C121" i="8"/>
  <c r="D121" i="8"/>
  <c r="E121" i="8"/>
  <c r="F121" i="8"/>
  <c r="H121" i="8"/>
  <c r="I121" i="8"/>
  <c r="J121" i="8"/>
  <c r="R121" i="8"/>
  <c r="S121" i="8"/>
  <c r="T121" i="8"/>
  <c r="U121" i="8"/>
  <c r="A122" i="8"/>
  <c r="B122" i="8"/>
  <c r="D122" i="8"/>
  <c r="E122" i="8"/>
  <c r="F122" i="8"/>
  <c r="H122" i="8"/>
  <c r="I122" i="8"/>
  <c r="J122" i="8"/>
  <c r="R122" i="8"/>
  <c r="H126" i="8" s="1"/>
  <c r="S122" i="8"/>
  <c r="T122" i="8"/>
  <c r="U122" i="8"/>
  <c r="A123" i="8"/>
  <c r="B123" i="8"/>
  <c r="D123" i="8"/>
  <c r="E123" i="8"/>
  <c r="F123" i="8"/>
  <c r="H123" i="8"/>
  <c r="I123" i="8"/>
  <c r="J123" i="8"/>
  <c r="R123" i="8"/>
  <c r="S123" i="8"/>
  <c r="T123" i="8"/>
  <c r="U123" i="8"/>
  <c r="A124" i="8"/>
  <c r="B124" i="8"/>
  <c r="D124" i="8"/>
  <c r="E124" i="8"/>
  <c r="F124" i="8"/>
  <c r="H124" i="8"/>
  <c r="I124" i="8"/>
  <c r="J124" i="8"/>
  <c r="R124" i="8"/>
  <c r="S124" i="8"/>
  <c r="T124" i="8"/>
  <c r="U124" i="8"/>
  <c r="A125" i="8"/>
  <c r="B125" i="8"/>
  <c r="C125" i="8"/>
  <c r="D125" i="8"/>
  <c r="E125" i="8"/>
  <c r="F125" i="8"/>
  <c r="H125" i="8"/>
  <c r="I125" i="8"/>
  <c r="J125" i="8"/>
  <c r="R125" i="8"/>
  <c r="S125" i="8"/>
  <c r="J126" i="8" s="1"/>
  <c r="T125" i="8"/>
  <c r="U125" i="8"/>
  <c r="E126" i="8"/>
  <c r="I126" i="8"/>
  <c r="E127" i="8"/>
  <c r="I127" i="8"/>
  <c r="E128" i="8"/>
  <c r="G128" i="8"/>
  <c r="H128" i="8"/>
  <c r="A130" i="8"/>
  <c r="B130" i="8"/>
  <c r="C130" i="8"/>
  <c r="D130" i="8"/>
  <c r="E130" i="8"/>
  <c r="F130" i="8"/>
  <c r="I130" i="8"/>
  <c r="R130" i="8"/>
  <c r="H139" i="8" s="1"/>
  <c r="S130" i="8"/>
  <c r="T130" i="8"/>
  <c r="U130" i="8"/>
  <c r="C131" i="8"/>
  <c r="F132" i="8"/>
  <c r="G132" i="8"/>
  <c r="H132" i="8"/>
  <c r="I132" i="8"/>
  <c r="J132" i="8"/>
  <c r="Q132" i="8"/>
  <c r="F133" i="8"/>
  <c r="G133" i="8"/>
  <c r="H133" i="8"/>
  <c r="I133" i="8"/>
  <c r="J133" i="8"/>
  <c r="F134" i="8"/>
  <c r="G134" i="8"/>
  <c r="H134" i="8"/>
  <c r="I134" i="8"/>
  <c r="J134" i="8"/>
  <c r="Q134" i="8"/>
  <c r="F135" i="8"/>
  <c r="G135" i="8"/>
  <c r="H135" i="8"/>
  <c r="I135" i="8"/>
  <c r="J135" i="8"/>
  <c r="A136" i="8"/>
  <c r="B136" i="8"/>
  <c r="C136" i="8"/>
  <c r="D136" i="8"/>
  <c r="E136" i="8"/>
  <c r="F136" i="8"/>
  <c r="H136" i="8"/>
  <c r="I136" i="8"/>
  <c r="J136" i="8"/>
  <c r="R136" i="8"/>
  <c r="S136" i="8"/>
  <c r="T136" i="8"/>
  <c r="U136" i="8"/>
  <c r="A137" i="8"/>
  <c r="B137" i="8"/>
  <c r="C137" i="8"/>
  <c r="D137" i="8"/>
  <c r="E137" i="8"/>
  <c r="F137" i="8"/>
  <c r="H137" i="8"/>
  <c r="I137" i="8"/>
  <c r="J137" i="8"/>
  <c r="R137" i="8"/>
  <c r="S137" i="8"/>
  <c r="T137" i="8"/>
  <c r="U137" i="8"/>
  <c r="A138" i="8"/>
  <c r="B138" i="8"/>
  <c r="C138" i="8"/>
  <c r="D138" i="8"/>
  <c r="E138" i="8"/>
  <c r="F138" i="8"/>
  <c r="H138" i="8"/>
  <c r="I138" i="8"/>
  <c r="J138" i="8"/>
  <c r="R138" i="8"/>
  <c r="S138" i="8"/>
  <c r="T138" i="8"/>
  <c r="U138" i="8"/>
  <c r="E139" i="8"/>
  <c r="I139" i="8"/>
  <c r="E140" i="8"/>
  <c r="H140" i="8"/>
  <c r="I140" i="8"/>
  <c r="E141" i="8"/>
  <c r="G141" i="8"/>
  <c r="H141" i="8"/>
  <c r="A143" i="8"/>
  <c r="B143" i="8"/>
  <c r="C143" i="8"/>
  <c r="D143" i="8"/>
  <c r="E143" i="8"/>
  <c r="F143" i="8"/>
  <c r="I143" i="8"/>
  <c r="R143" i="8"/>
  <c r="H149" i="8" s="1"/>
  <c r="S143" i="8"/>
  <c r="T143" i="8"/>
  <c r="U143" i="8"/>
  <c r="C144" i="8"/>
  <c r="F145" i="8"/>
  <c r="G145" i="8"/>
  <c r="H145" i="8"/>
  <c r="I145" i="8"/>
  <c r="J145" i="8"/>
  <c r="Q145" i="8"/>
  <c r="F146" i="8"/>
  <c r="G146" i="8"/>
  <c r="H146" i="8"/>
  <c r="I146" i="8"/>
  <c r="J146" i="8"/>
  <c r="F147" i="8"/>
  <c r="G147" i="8"/>
  <c r="H147" i="8"/>
  <c r="I147" i="8"/>
  <c r="J147" i="8"/>
  <c r="A148" i="8"/>
  <c r="B148" i="8"/>
  <c r="D148" i="8"/>
  <c r="E148" i="8"/>
  <c r="F148" i="8"/>
  <c r="H148" i="8"/>
  <c r="I148" i="8"/>
  <c r="J148" i="8"/>
  <c r="R148" i="8"/>
  <c r="S148" i="8"/>
  <c r="T148" i="8"/>
  <c r="H150" i="8" s="1"/>
  <c r="U148" i="8"/>
  <c r="E149" i="8"/>
  <c r="I149" i="8"/>
  <c r="E150" i="8"/>
  <c r="I150" i="8"/>
  <c r="E151" i="8"/>
  <c r="G151" i="8"/>
  <c r="H151" i="8"/>
  <c r="A153" i="8"/>
  <c r="B153" i="8"/>
  <c r="C153" i="8"/>
  <c r="D153" i="8"/>
  <c r="E153" i="8"/>
  <c r="F153" i="8"/>
  <c r="I153" i="8"/>
  <c r="R153" i="8"/>
  <c r="H157" i="8" s="1"/>
  <c r="G160" i="8" s="1"/>
  <c r="O160" i="8" s="1"/>
  <c r="S153" i="8"/>
  <c r="J157" i="8" s="1"/>
  <c r="T153" i="8"/>
  <c r="H158" i="8" s="1"/>
  <c r="U153" i="8"/>
  <c r="J158" i="8" s="1"/>
  <c r="C154" i="8"/>
  <c r="F155" i="8"/>
  <c r="G155" i="8"/>
  <c r="H155" i="8"/>
  <c r="I155" i="8"/>
  <c r="J155" i="8"/>
  <c r="Q155" i="8"/>
  <c r="F156" i="8"/>
  <c r="G156" i="8"/>
  <c r="H156" i="8"/>
  <c r="I156" i="8"/>
  <c r="J156" i="8"/>
  <c r="E157" i="8"/>
  <c r="I157" i="8"/>
  <c r="E158" i="8"/>
  <c r="I158" i="8"/>
  <c r="E159" i="8"/>
  <c r="G159" i="8"/>
  <c r="H159" i="8"/>
  <c r="A161" i="8"/>
  <c r="B161" i="8"/>
  <c r="C161" i="8"/>
  <c r="D161" i="8"/>
  <c r="E161" i="8"/>
  <c r="F161" i="8"/>
  <c r="I161" i="8"/>
  <c r="R161" i="8"/>
  <c r="H166" i="8" s="1"/>
  <c r="S161" i="8"/>
  <c r="J166" i="8" s="1"/>
  <c r="T161" i="8"/>
  <c r="H167" i="8" s="1"/>
  <c r="U161" i="8"/>
  <c r="J167" i="8" s="1"/>
  <c r="F162" i="8"/>
  <c r="G162" i="8"/>
  <c r="H162" i="8"/>
  <c r="I162" i="8"/>
  <c r="J162" i="8"/>
  <c r="Q162" i="8"/>
  <c r="F163" i="8"/>
  <c r="G163" i="8"/>
  <c r="H163" i="8"/>
  <c r="I163" i="8"/>
  <c r="J163" i="8"/>
  <c r="F164" i="8"/>
  <c r="G164" i="8"/>
  <c r="H164" i="8"/>
  <c r="I164" i="8"/>
  <c r="J164" i="8"/>
  <c r="Q164" i="8"/>
  <c r="F165" i="8"/>
  <c r="G165" i="8"/>
  <c r="H165" i="8"/>
  <c r="I165" i="8"/>
  <c r="J165" i="8"/>
  <c r="E166" i="8"/>
  <c r="I166" i="8"/>
  <c r="E167" i="8"/>
  <c r="I167" i="8"/>
  <c r="E168" i="8"/>
  <c r="G168" i="8"/>
  <c r="H168" i="8"/>
  <c r="A170" i="8"/>
  <c r="B170" i="8"/>
  <c r="C170" i="8"/>
  <c r="D170" i="8"/>
  <c r="E170" i="8"/>
  <c r="F170" i="8"/>
  <c r="I170" i="8"/>
  <c r="R170" i="8"/>
  <c r="H173" i="8" s="1"/>
  <c r="S170" i="8"/>
  <c r="J173" i="8" s="1"/>
  <c r="I176" i="8" s="1"/>
  <c r="P176" i="8" s="1"/>
  <c r="T170" i="8"/>
  <c r="H174" i="8" s="1"/>
  <c r="U170" i="8"/>
  <c r="F171" i="8"/>
  <c r="G171" i="8"/>
  <c r="H171" i="8"/>
  <c r="I171" i="8"/>
  <c r="J171" i="8"/>
  <c r="Q171" i="8"/>
  <c r="F172" i="8"/>
  <c r="G172" i="8"/>
  <c r="H172" i="8"/>
  <c r="I172" i="8"/>
  <c r="J172" i="8"/>
  <c r="E173" i="8"/>
  <c r="I173" i="8"/>
  <c r="E174" i="8"/>
  <c r="I174" i="8"/>
  <c r="J174" i="8"/>
  <c r="E175" i="8"/>
  <c r="G175" i="8"/>
  <c r="H175" i="8"/>
  <c r="A177" i="8"/>
  <c r="B177" i="8"/>
  <c r="C177" i="8"/>
  <c r="D177" i="8"/>
  <c r="E177" i="8"/>
  <c r="F177" i="8"/>
  <c r="I177" i="8"/>
  <c r="R177" i="8"/>
  <c r="H180" i="8" s="1"/>
  <c r="S177" i="8"/>
  <c r="J180" i="8" s="1"/>
  <c r="I183" i="8" s="1"/>
  <c r="P183" i="8" s="1"/>
  <c r="T177" i="8"/>
  <c r="H181" i="8" s="1"/>
  <c r="U177" i="8"/>
  <c r="J181" i="8" s="1"/>
  <c r="F178" i="8"/>
  <c r="G178" i="8"/>
  <c r="H178" i="8"/>
  <c r="I178" i="8"/>
  <c r="J178" i="8"/>
  <c r="Q178" i="8"/>
  <c r="F179" i="8"/>
  <c r="G179" i="8"/>
  <c r="H179" i="8"/>
  <c r="I179" i="8"/>
  <c r="J179" i="8"/>
  <c r="E180" i="8"/>
  <c r="I180" i="8"/>
  <c r="E181" i="8"/>
  <c r="I181" i="8"/>
  <c r="E182" i="8"/>
  <c r="G182" i="8"/>
  <c r="H182" i="8"/>
  <c r="A184" i="8"/>
  <c r="B184" i="8"/>
  <c r="C184" i="8"/>
  <c r="D184" i="8"/>
  <c r="E184" i="8"/>
  <c r="F184" i="8"/>
  <c r="I184" i="8"/>
  <c r="R184" i="8"/>
  <c r="H189" i="8" s="1"/>
  <c r="S184" i="8"/>
  <c r="J189" i="8" s="1"/>
  <c r="I192" i="8" s="1"/>
  <c r="P192" i="8" s="1"/>
  <c r="T184" i="8"/>
  <c r="H190" i="8" s="1"/>
  <c r="U184" i="8"/>
  <c r="F185" i="8"/>
  <c r="G185" i="8"/>
  <c r="H185" i="8"/>
  <c r="I185" i="8"/>
  <c r="J185" i="8"/>
  <c r="Q185" i="8"/>
  <c r="F186" i="8"/>
  <c r="G186" i="8"/>
  <c r="H186" i="8"/>
  <c r="I186" i="8"/>
  <c r="J186" i="8"/>
  <c r="F187" i="8"/>
  <c r="G187" i="8"/>
  <c r="H187" i="8"/>
  <c r="I187" i="8"/>
  <c r="J187" i="8"/>
  <c r="Q187" i="8"/>
  <c r="F188" i="8"/>
  <c r="G188" i="8"/>
  <c r="H188" i="8"/>
  <c r="I188" i="8"/>
  <c r="J188" i="8"/>
  <c r="E189" i="8"/>
  <c r="I189" i="8"/>
  <c r="E190" i="8"/>
  <c r="I190" i="8"/>
  <c r="J190" i="8"/>
  <c r="E191" i="8"/>
  <c r="G191" i="8"/>
  <c r="H191" i="8"/>
  <c r="A194" i="8"/>
  <c r="A198" i="8"/>
  <c r="A199" i="8"/>
  <c r="B199" i="8"/>
  <c r="D199" i="8"/>
  <c r="E199" i="8"/>
  <c r="F199" i="8"/>
  <c r="G199" i="8"/>
  <c r="H199" i="8"/>
  <c r="I199" i="8"/>
  <c r="J199" i="8"/>
  <c r="R199" i="8"/>
  <c r="S199" i="8"/>
  <c r="T199" i="8"/>
  <c r="U199" i="8"/>
  <c r="G200" i="8"/>
  <c r="I200" i="8"/>
  <c r="O200" i="8"/>
  <c r="P200" i="8"/>
  <c r="A201" i="8"/>
  <c r="B201" i="8"/>
  <c r="D201" i="8"/>
  <c r="E201" i="8"/>
  <c r="F201" i="8"/>
  <c r="G201" i="8"/>
  <c r="H201" i="8"/>
  <c r="I201" i="8"/>
  <c r="J201" i="8"/>
  <c r="R201" i="8"/>
  <c r="S201" i="8"/>
  <c r="T201" i="8"/>
  <c r="U201" i="8"/>
  <c r="G202" i="8"/>
  <c r="I202" i="8"/>
  <c r="P202" i="8" s="1"/>
  <c r="O202" i="8"/>
  <c r="A203" i="8"/>
  <c r="B203" i="8"/>
  <c r="D203" i="8"/>
  <c r="E203" i="8"/>
  <c r="F203" i="8"/>
  <c r="G203" i="8"/>
  <c r="H203" i="8"/>
  <c r="I203" i="8"/>
  <c r="J203" i="8"/>
  <c r="R203" i="8"/>
  <c r="S203" i="8"/>
  <c r="T203" i="8"/>
  <c r="U203" i="8"/>
  <c r="G204" i="8"/>
  <c r="O204" i="8" s="1"/>
  <c r="I204" i="8"/>
  <c r="P204" i="8" s="1"/>
  <c r="A205" i="8"/>
  <c r="B205" i="8"/>
  <c r="D205" i="8"/>
  <c r="E205" i="8"/>
  <c r="F205" i="8"/>
  <c r="G205" i="8"/>
  <c r="H205" i="8"/>
  <c r="I205" i="8"/>
  <c r="J205" i="8"/>
  <c r="R205" i="8"/>
  <c r="S205" i="8"/>
  <c r="T205" i="8"/>
  <c r="U205" i="8"/>
  <c r="G206" i="8"/>
  <c r="O206" i="8" s="1"/>
  <c r="I206" i="8"/>
  <c r="P206" i="8" s="1"/>
  <c r="A207" i="8"/>
  <c r="B207" i="8"/>
  <c r="D207" i="8"/>
  <c r="E207" i="8"/>
  <c r="F207" i="8"/>
  <c r="G207" i="8"/>
  <c r="H207" i="8"/>
  <c r="I207" i="8"/>
  <c r="J207" i="8"/>
  <c r="R207" i="8"/>
  <c r="S207" i="8"/>
  <c r="T207" i="8"/>
  <c r="U207" i="8"/>
  <c r="G208" i="8"/>
  <c r="O208" i="8" s="1"/>
  <c r="I208" i="8"/>
  <c r="P208" i="8"/>
  <c r="A209" i="8"/>
  <c r="B209" i="8"/>
  <c r="D209" i="8"/>
  <c r="E209" i="8"/>
  <c r="F209" i="8"/>
  <c r="G209" i="8"/>
  <c r="H209" i="8"/>
  <c r="I209" i="8"/>
  <c r="J209" i="8"/>
  <c r="R209" i="8"/>
  <c r="S209" i="8"/>
  <c r="T209" i="8"/>
  <c r="U209" i="8"/>
  <c r="G210" i="8"/>
  <c r="I210" i="8"/>
  <c r="P210" i="8" s="1"/>
  <c r="O210" i="8"/>
  <c r="A211" i="8"/>
  <c r="B211" i="8"/>
  <c r="D211" i="8"/>
  <c r="E211" i="8"/>
  <c r="F211" i="8"/>
  <c r="G211" i="8"/>
  <c r="H211" i="8"/>
  <c r="I211" i="8"/>
  <c r="J211" i="8"/>
  <c r="R211" i="8"/>
  <c r="S211" i="8"/>
  <c r="T211" i="8"/>
  <c r="U211" i="8"/>
  <c r="G212" i="8"/>
  <c r="O212" i="8" s="1"/>
  <c r="I212" i="8"/>
  <c r="P212" i="8" s="1"/>
  <c r="A213" i="8"/>
  <c r="B213" i="8"/>
  <c r="D213" i="8"/>
  <c r="E213" i="8"/>
  <c r="F213" i="8"/>
  <c r="G213" i="8"/>
  <c r="H213" i="8"/>
  <c r="I213" i="8"/>
  <c r="J213" i="8"/>
  <c r="R213" i="8"/>
  <c r="S213" i="8"/>
  <c r="T213" i="8"/>
  <c r="U213" i="8"/>
  <c r="G214" i="8"/>
  <c r="O214" i="8" s="1"/>
  <c r="I214" i="8"/>
  <c r="P214" i="8" s="1"/>
  <c r="A215" i="8"/>
  <c r="B215" i="8"/>
  <c r="D215" i="8"/>
  <c r="E215" i="8"/>
  <c r="F215" i="8"/>
  <c r="G215" i="8"/>
  <c r="H215" i="8"/>
  <c r="I215" i="8"/>
  <c r="J215" i="8"/>
  <c r="R215" i="8"/>
  <c r="S215" i="8"/>
  <c r="T215" i="8"/>
  <c r="U215" i="8"/>
  <c r="G216" i="8"/>
  <c r="O216" i="8" s="1"/>
  <c r="I216" i="8"/>
  <c r="P216" i="8"/>
  <c r="A218" i="8"/>
  <c r="A222" i="8"/>
  <c r="A223" i="8"/>
  <c r="B223" i="8"/>
  <c r="D223" i="8"/>
  <c r="E223" i="8"/>
  <c r="F223" i="8"/>
  <c r="G223" i="8"/>
  <c r="H223" i="8"/>
  <c r="I223" i="8"/>
  <c r="J223" i="8"/>
  <c r="R223" i="8"/>
  <c r="S223" i="8"/>
  <c r="T223" i="8"/>
  <c r="U223" i="8"/>
  <c r="G224" i="8"/>
  <c r="I224" i="8"/>
  <c r="P224" i="8" s="1"/>
  <c r="O224" i="8"/>
  <c r="A225" i="8"/>
  <c r="B225" i="8"/>
  <c r="C225" i="8"/>
  <c r="D225" i="8"/>
  <c r="E225" i="8"/>
  <c r="F225" i="8"/>
  <c r="I225" i="8"/>
  <c r="R225" i="8"/>
  <c r="S225" i="8"/>
  <c r="T225" i="8"/>
  <c r="U225" i="8"/>
  <c r="G226" i="8"/>
  <c r="I226" i="8"/>
  <c r="O226" i="8"/>
  <c r="P226" i="8"/>
  <c r="A227" i="8"/>
  <c r="B227" i="8"/>
  <c r="C227" i="8"/>
  <c r="D227" i="8"/>
  <c r="E227" i="8"/>
  <c r="F227" i="8"/>
  <c r="I227" i="8"/>
  <c r="R227" i="8"/>
  <c r="S227" i="8"/>
  <c r="T227" i="8"/>
  <c r="U227" i="8"/>
  <c r="G228" i="8"/>
  <c r="O228" i="8" s="1"/>
  <c r="I228" i="8"/>
  <c r="P228" i="8" s="1"/>
  <c r="A229" i="8"/>
  <c r="B229" i="8"/>
  <c r="C229" i="8"/>
  <c r="D229" i="8"/>
  <c r="E229" i="8"/>
  <c r="F229" i="8"/>
  <c r="I229" i="8"/>
  <c r="R229" i="8"/>
  <c r="S229" i="8"/>
  <c r="T229" i="8"/>
  <c r="U229" i="8"/>
  <c r="G230" i="8"/>
  <c r="O230" i="8" s="1"/>
  <c r="I230" i="8"/>
  <c r="P230" i="8" s="1"/>
  <c r="A231" i="8"/>
  <c r="B231" i="8"/>
  <c r="C231" i="8"/>
  <c r="D231" i="8"/>
  <c r="E231" i="8"/>
  <c r="F231" i="8"/>
  <c r="I231" i="8"/>
  <c r="R231" i="8"/>
  <c r="S231" i="8"/>
  <c r="T231" i="8"/>
  <c r="U231" i="8"/>
  <c r="G232" i="8"/>
  <c r="I232" i="8"/>
  <c r="P232" i="8" s="1"/>
  <c r="O232" i="8"/>
  <c r="A233" i="8"/>
  <c r="B233" i="8"/>
  <c r="C233" i="8"/>
  <c r="D233" i="8"/>
  <c r="E233" i="8"/>
  <c r="F233" i="8"/>
  <c r="I233" i="8"/>
  <c r="R233" i="8"/>
  <c r="S233" i="8"/>
  <c r="T233" i="8"/>
  <c r="U233" i="8"/>
  <c r="G234" i="8"/>
  <c r="I234" i="8"/>
  <c r="O234" i="8"/>
  <c r="P234" i="8"/>
  <c r="A235" i="8"/>
  <c r="B235" i="8"/>
  <c r="C235" i="8"/>
  <c r="D235" i="8"/>
  <c r="E235" i="8"/>
  <c r="F235" i="8"/>
  <c r="I235" i="8"/>
  <c r="R235" i="8"/>
  <c r="S235" i="8"/>
  <c r="T235" i="8"/>
  <c r="U235" i="8"/>
  <c r="G236" i="8"/>
  <c r="O236" i="8" s="1"/>
  <c r="I236" i="8"/>
  <c r="P236" i="8" s="1"/>
  <c r="A238" i="8"/>
  <c r="A242" i="8"/>
  <c r="A243" i="8"/>
  <c r="B243" i="8"/>
  <c r="C243" i="8"/>
  <c r="D243" i="8"/>
  <c r="E243" i="8"/>
  <c r="F243" i="8"/>
  <c r="I243" i="8"/>
  <c r="R243" i="8"/>
  <c r="H245" i="8" s="1"/>
  <c r="S243" i="8"/>
  <c r="J245" i="8" s="1"/>
  <c r="I248" i="8" s="1"/>
  <c r="P248" i="8" s="1"/>
  <c r="T243" i="8"/>
  <c r="H246" i="8" s="1"/>
  <c r="U243" i="8"/>
  <c r="F244" i="8"/>
  <c r="G244" i="8"/>
  <c r="H244" i="8"/>
  <c r="I244" i="8"/>
  <c r="J244" i="8"/>
  <c r="Q244" i="8"/>
  <c r="E245" i="8"/>
  <c r="I245" i="8"/>
  <c r="E246" i="8"/>
  <c r="I246" i="8"/>
  <c r="J246" i="8"/>
  <c r="E247" i="8"/>
  <c r="G247" i="8"/>
  <c r="H247" i="8"/>
  <c r="A249" i="8"/>
  <c r="B249" i="8"/>
  <c r="C249" i="8"/>
  <c r="D249" i="8"/>
  <c r="E249" i="8"/>
  <c r="F249" i="8"/>
  <c r="I249" i="8"/>
  <c r="R249" i="8"/>
  <c r="S249" i="8"/>
  <c r="T249" i="8"/>
  <c r="U249" i="8"/>
  <c r="J253" i="8" s="1"/>
  <c r="C250" i="8"/>
  <c r="F251" i="8"/>
  <c r="G251" i="8"/>
  <c r="H251" i="8"/>
  <c r="I251" i="8"/>
  <c r="J251" i="8"/>
  <c r="Q251" i="8"/>
  <c r="E252" i="8"/>
  <c r="H252" i="8"/>
  <c r="G255" i="8" s="1"/>
  <c r="O255" i="8" s="1"/>
  <c r="I252" i="8"/>
  <c r="J252" i="8"/>
  <c r="E253" i="8"/>
  <c r="H253" i="8"/>
  <c r="I253" i="8"/>
  <c r="E254" i="8"/>
  <c r="G254" i="8"/>
  <c r="H254" i="8"/>
  <c r="A256" i="8"/>
  <c r="B256" i="8"/>
  <c r="C256" i="8"/>
  <c r="D256" i="8"/>
  <c r="E256" i="8"/>
  <c r="F256" i="8"/>
  <c r="I256" i="8"/>
  <c r="R256" i="8"/>
  <c r="H258" i="8" s="1"/>
  <c r="G261" i="8" s="1"/>
  <c r="O261" i="8" s="1"/>
  <c r="S256" i="8"/>
  <c r="J258" i="8" s="1"/>
  <c r="T256" i="8"/>
  <c r="U256" i="8"/>
  <c r="J259" i="8" s="1"/>
  <c r="F257" i="8"/>
  <c r="G257" i="8"/>
  <c r="H257" i="8"/>
  <c r="I257" i="8"/>
  <c r="J257" i="8"/>
  <c r="Q257" i="8"/>
  <c r="E258" i="8"/>
  <c r="I258" i="8"/>
  <c r="E259" i="8"/>
  <c r="H259" i="8"/>
  <c r="I259" i="8"/>
  <c r="E260" i="8"/>
  <c r="G260" i="8"/>
  <c r="H260" i="8"/>
  <c r="A262" i="8"/>
  <c r="B262" i="8"/>
  <c r="C262" i="8"/>
  <c r="D262" i="8"/>
  <c r="E262" i="8"/>
  <c r="F262" i="8"/>
  <c r="I262" i="8"/>
  <c r="R262" i="8"/>
  <c r="S262" i="8"/>
  <c r="J265" i="8" s="1"/>
  <c r="T262" i="8"/>
  <c r="U262" i="8"/>
  <c r="J266" i="8" s="1"/>
  <c r="C263" i="8"/>
  <c r="F264" i="8"/>
  <c r="G264" i="8"/>
  <c r="H264" i="8"/>
  <c r="I264" i="8"/>
  <c r="J264" i="8"/>
  <c r="Q264" i="8"/>
  <c r="E265" i="8"/>
  <c r="H265" i="8"/>
  <c r="G268" i="8" s="1"/>
  <c r="O268" i="8" s="1"/>
  <c r="I265" i="8"/>
  <c r="E266" i="8"/>
  <c r="H266" i="8"/>
  <c r="I266" i="8"/>
  <c r="E267" i="8"/>
  <c r="G267" i="8"/>
  <c r="H267" i="8"/>
  <c r="A270" i="8"/>
  <c r="A274" i="8"/>
  <c r="A275" i="8"/>
  <c r="B275" i="8"/>
  <c r="C275" i="8"/>
  <c r="D275" i="8"/>
  <c r="E275" i="8"/>
  <c r="F275" i="8"/>
  <c r="I275" i="8"/>
  <c r="R275" i="8"/>
  <c r="H277" i="8" s="1"/>
  <c r="S275" i="8"/>
  <c r="J277" i="8" s="1"/>
  <c r="I280" i="8" s="1"/>
  <c r="P280" i="8" s="1"/>
  <c r="T275" i="8"/>
  <c r="H278" i="8" s="1"/>
  <c r="U275" i="8"/>
  <c r="F276" i="8"/>
  <c r="G276" i="8"/>
  <c r="H276" i="8"/>
  <c r="I276" i="8"/>
  <c r="J276" i="8"/>
  <c r="Q276" i="8"/>
  <c r="E277" i="8"/>
  <c r="I277" i="8"/>
  <c r="E278" i="8"/>
  <c r="I278" i="8"/>
  <c r="J278" i="8"/>
  <c r="E279" i="8"/>
  <c r="G279" i="8"/>
  <c r="H279" i="8"/>
  <c r="A281" i="8"/>
  <c r="B281" i="8"/>
  <c r="C281" i="8"/>
  <c r="D281" i="8"/>
  <c r="E281" i="8"/>
  <c r="F281" i="8"/>
  <c r="I281" i="8"/>
  <c r="R281" i="8"/>
  <c r="S281" i="8"/>
  <c r="T281" i="8"/>
  <c r="H285" i="8" s="1"/>
  <c r="U281" i="8"/>
  <c r="J285" i="8" s="1"/>
  <c r="C282" i="8"/>
  <c r="F283" i="8"/>
  <c r="G283" i="8"/>
  <c r="H283" i="8"/>
  <c r="I283" i="8"/>
  <c r="J283" i="8"/>
  <c r="Q283" i="8"/>
  <c r="E284" i="8"/>
  <c r="H284" i="8"/>
  <c r="I284" i="8"/>
  <c r="J284" i="8"/>
  <c r="E285" i="8"/>
  <c r="I285" i="8"/>
  <c r="E286" i="8"/>
  <c r="G286" i="8"/>
  <c r="H286" i="8"/>
  <c r="A289" i="8"/>
  <c r="A293" i="8"/>
  <c r="A297" i="8"/>
  <c r="I255" i="8" l="1"/>
  <c r="P255" i="8" s="1"/>
  <c r="G129" i="8"/>
  <c r="O129" i="8" s="1"/>
  <c r="H92" i="8"/>
  <c r="I129" i="8"/>
  <c r="P129" i="8" s="1"/>
  <c r="G248" i="8"/>
  <c r="O248" i="8" s="1"/>
  <c r="G192" i="8"/>
  <c r="O192" i="8" s="1"/>
  <c r="J139" i="8"/>
  <c r="I287" i="8"/>
  <c r="P287" i="8" s="1"/>
  <c r="I289" i="8" s="1"/>
  <c r="G238" i="8"/>
  <c r="I52" i="8"/>
  <c r="P52" i="8" s="1"/>
  <c r="G287" i="8"/>
  <c r="O287" i="8" s="1"/>
  <c r="J150" i="8"/>
  <c r="I94" i="8"/>
  <c r="P94" i="8" s="1"/>
  <c r="G59" i="8"/>
  <c r="O59" i="8" s="1"/>
  <c r="G52" i="8"/>
  <c r="O52" i="8" s="1"/>
  <c r="W39" i="9"/>
  <c r="H112" i="8"/>
  <c r="I84" i="8"/>
  <c r="P84" i="8" s="1"/>
  <c r="G183" i="8"/>
  <c r="O183" i="8" s="1"/>
  <c r="G176" i="8"/>
  <c r="O176" i="8" s="1"/>
  <c r="I169" i="8"/>
  <c r="P169" i="8" s="1"/>
  <c r="J149" i="8"/>
  <c r="I152" i="8" s="1"/>
  <c r="P152" i="8" s="1"/>
  <c r="I297" i="8" s="1"/>
  <c r="G142" i="8"/>
  <c r="O142" i="8" s="1"/>
  <c r="J140" i="8"/>
  <c r="I75" i="8"/>
  <c r="P75" i="8" s="1"/>
  <c r="I160" i="8"/>
  <c r="P160" i="8" s="1"/>
  <c r="G152" i="8"/>
  <c r="O152" i="8" s="1"/>
  <c r="H111" i="8"/>
  <c r="G114" i="8" s="1"/>
  <c r="O114" i="8" s="1"/>
  <c r="G68" i="8"/>
  <c r="O68" i="8" s="1"/>
  <c r="H20" i="8"/>
  <c r="E73" i="9"/>
  <c r="Q73" i="9" s="1"/>
  <c r="E74" i="9"/>
  <c r="E75" i="9"/>
  <c r="Q75" i="9" s="1"/>
  <c r="E76" i="9"/>
  <c r="E77" i="9"/>
  <c r="Q77" i="9" s="1"/>
  <c r="E78" i="9"/>
  <c r="Q74" i="9"/>
  <c r="M78" i="9"/>
  <c r="Q78" i="9" s="1"/>
  <c r="M76" i="9"/>
  <c r="Q76" i="9" s="1"/>
  <c r="I218" i="8"/>
  <c r="G218" i="8"/>
  <c r="G104" i="8"/>
  <c r="O104" i="8" s="1"/>
  <c r="G94" i="8"/>
  <c r="O94" i="8" s="1"/>
  <c r="G84" i="8"/>
  <c r="O84" i="8" s="1"/>
  <c r="I261" i="8"/>
  <c r="P261" i="8" s="1"/>
  <c r="G280" i="8"/>
  <c r="O280" i="8" s="1"/>
  <c r="G289" i="8" s="1"/>
  <c r="I268" i="8"/>
  <c r="P268" i="8" s="1"/>
  <c r="G169" i="8"/>
  <c r="O169" i="8" s="1"/>
  <c r="G37" i="8"/>
  <c r="O37" i="8" s="1"/>
  <c r="G270" i="8"/>
  <c r="I238" i="8"/>
  <c r="I142" i="8"/>
  <c r="P142" i="8" s="1"/>
  <c r="I293" i="8" l="1"/>
  <c r="I270" i="8"/>
  <c r="G100" i="9"/>
  <c r="D111" i="9"/>
  <c r="D113" i="9"/>
  <c r="G102" i="9"/>
  <c r="D109" i="9"/>
  <c r="T80" i="9"/>
  <c r="D87" i="9" s="1"/>
  <c r="M87" i="9" s="1"/>
  <c r="G98" i="9"/>
  <c r="G103" i="9"/>
  <c r="D114" i="9"/>
  <c r="G101" i="9"/>
  <c r="D112" i="9"/>
  <c r="D110" i="9"/>
  <c r="G99" i="9"/>
  <c r="I194" i="8"/>
  <c r="G293" i="8"/>
  <c r="G194" i="8"/>
  <c r="H18" i="8"/>
  <c r="G297" i="8"/>
  <c r="N110" i="9" l="1"/>
  <c r="T110" i="9"/>
  <c r="G104" i="9"/>
  <c r="N113" i="9"/>
  <c r="T113" i="9"/>
  <c r="T111" i="9"/>
  <c r="N111" i="9"/>
  <c r="T112" i="9"/>
  <c r="N112" i="9"/>
  <c r="N114" i="9"/>
  <c r="T114" i="9"/>
  <c r="N109" i="9"/>
  <c r="T109" i="9"/>
  <c r="D115" i="9"/>
  <c r="N115" i="9" l="1"/>
  <c r="T115" i="9"/>
  <c r="O117" i="9" s="1"/>
  <c r="O118" i="9" s="1"/>
  <c r="O119" i="9" l="1"/>
  <c r="O120" i="9" s="1"/>
  <c r="E16" i="4"/>
  <c r="E17" i="4"/>
  <c r="E18" i="4"/>
  <c r="G18" i="4" l="1"/>
  <c r="G16" i="4"/>
  <c r="G17" i="4"/>
  <c r="E19" i="4" l="1"/>
  <c r="E14" i="4"/>
  <c r="F14" i="4" s="1"/>
  <c r="G14" i="4" s="1"/>
  <c r="E21" i="4"/>
  <c r="E20" i="4"/>
  <c r="E15" i="4"/>
  <c r="C22" i="4" l="1"/>
  <c r="C23" i="4" s="1"/>
  <c r="G20" i="4"/>
  <c r="G21" i="4"/>
  <c r="G19" i="4"/>
  <c r="F15" i="4"/>
  <c r="E22" i="4"/>
  <c r="E23" i="4" s="1"/>
  <c r="F22" i="4" l="1"/>
  <c r="F23" i="4" s="1"/>
  <c r="G15" i="4"/>
  <c r="G22" i="4" l="1"/>
  <c r="G23" i="4" s="1"/>
</calcChain>
</file>

<file path=xl/sharedStrings.xml><?xml version="1.0" encoding="utf-8"?>
<sst xmlns="http://schemas.openxmlformats.org/spreadsheetml/2006/main" count="541" uniqueCount="220">
  <si>
    <t>Вид работ</t>
  </si>
  <si>
    <t>ПИР</t>
  </si>
  <si>
    <t>ВСЕГО, тыс.руб. без НДС:</t>
  </si>
  <si>
    <t xml:space="preserve">Идентификатор инвестиционного проекта: </t>
  </si>
  <si>
    <t>№ п/п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</si>
  <si>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</si>
  <si>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</si>
  <si>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</si>
  <si>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</si>
  <si>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</si>
  <si>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</si>
  <si>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</si>
  <si>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</si>
  <si>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</si>
  <si>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</si>
  <si>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</si>
  <si>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</si>
  <si>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</si>
  <si>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</si>
  <si>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</si>
  <si>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>Наименование работ и затрат</t>
  </si>
  <si>
    <t>Единица измерения</t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</si>
  <si>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</si>
  <si>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</si>
  <si>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</si>
  <si>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</si>
  <si>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</si>
  <si>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t>СМР, втом числе оборудование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</si>
  <si>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</si>
  <si>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</si>
  <si>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</si>
  <si>
    <t>Расчет полной стоимости инвестиционного проекта*</t>
  </si>
  <si>
    <t>- строительный контроль **</t>
  </si>
  <si>
    <t>- cодержание службы заказчика застройщика ***</t>
  </si>
  <si>
    <t>ИТОГО</t>
  </si>
  <si>
    <t>Индекс пересчета в прогнозные цены</t>
  </si>
  <si>
    <t xml:space="preserve"> Стр-во Устр-во сист. телем-ки на объекте стр-ва 2БКТП-10/0,4кВ в р-не ул.Красноармейская в г.Светогорск Выб-го р-на ЛО (19-1-05-1-08-04-2-0787)</t>
  </si>
  <si>
    <t>Всего по позиции</t>
  </si>
  <si>
    <t>%</t>
  </si>
  <si>
    <t>ЭМ</t>
  </si>
  <si>
    <t>тыс.руб.</t>
  </si>
  <si>
    <t>чел.час.</t>
  </si>
  <si>
    <t/>
  </si>
  <si>
    <t>(наименование стройки)</t>
  </si>
  <si>
    <t>М.П.</t>
  </si>
  <si>
    <t>расшифровка подпись</t>
  </si>
  <si>
    <t>подпись</t>
  </si>
  <si>
    <t>должность</t>
  </si>
  <si>
    <t xml:space="preserve">Принял </t>
  </si>
  <si>
    <t xml:space="preserve">Сдал </t>
  </si>
  <si>
    <t>Всего с НДС:</t>
  </si>
  <si>
    <t>НДС 20%:</t>
  </si>
  <si>
    <t>Итого с коэффициентом тендерного снижения 0,98:</t>
  </si>
  <si>
    <t>чел-ч</t>
  </si>
  <si>
    <t>ЗТР</t>
  </si>
  <si>
    <t>СП от ФОТ</t>
  </si>
  <si>
    <t>НР от ФОТ</t>
  </si>
  <si>
    <t>ЗП</t>
  </si>
  <si>
    <r>
      <t>Комплект оборудования TOPAZ для телемеханизации БКТП 2х630 кВА 10/0,4 кВ</t>
    </r>
    <r>
      <rPr>
        <i/>
        <sz val="10"/>
        <rFont val="Arial"/>
        <family val="2"/>
        <charset val="204"/>
      </rPr>
      <t xml:space="preserve">
454 445,96 = [2 564 117 /  5,71] +  1,2% Заг.скл</t>
    </r>
  </si>
  <si>
    <r>
      <t>DIN-рейка 35х7,5</t>
    </r>
    <r>
      <rPr>
        <i/>
        <sz val="10"/>
        <rFont val="Arial"/>
        <family val="2"/>
        <charset val="204"/>
      </rPr>
      <t xml:space="preserve">
65,89 = [500 / 1,2 /  6,45] +  2% Заг.скл</t>
    </r>
  </si>
  <si>
    <r>
      <t>Упор на DIN-рейку MR35</t>
    </r>
    <r>
      <rPr>
        <i/>
        <sz val="10"/>
        <rFont val="Arial"/>
        <family val="2"/>
        <charset val="204"/>
      </rPr>
      <t xml:space="preserve">
2,74 = [20,84 / 1,2 /  6,45] +  2% Заг.скл</t>
    </r>
  </si>
  <si>
    <r>
      <t>Концевой сегмент на клеммники ASK 2</t>
    </r>
    <r>
      <rPr>
        <i/>
        <sz val="10"/>
        <rFont val="Arial"/>
        <family val="2"/>
        <charset val="204"/>
      </rPr>
      <t xml:space="preserve">
4,09 = [31 / 1,2 /  6,45] +  2% Заг.скл</t>
    </r>
  </si>
  <si>
    <r>
      <t>Предохранитель 5x20, 5A</t>
    </r>
    <r>
      <rPr>
        <i/>
        <sz val="10"/>
        <rFont val="Arial"/>
        <family val="2"/>
        <charset val="204"/>
      </rPr>
      <t xml:space="preserve">
6,86 = [52,11 / 1,2 /  6,45] +  2% Заг.скл</t>
    </r>
  </si>
  <si>
    <r>
      <t>Клемма 4-проводная 1.5мм.кв</t>
    </r>
    <r>
      <rPr>
        <i/>
        <sz val="10"/>
        <rFont val="Arial"/>
        <family val="2"/>
        <charset val="204"/>
      </rPr>
      <t xml:space="preserve">
10,34 = [80 / 1,2 /  6,45]</t>
    </r>
  </si>
  <si>
    <r>
      <t>ASK 2 S Клеммник</t>
    </r>
    <r>
      <rPr>
        <i/>
        <sz val="10"/>
        <rFont val="Arial"/>
        <family val="2"/>
        <charset val="204"/>
      </rPr>
      <t xml:space="preserve">
15,75 = [119,54 / 1,2 /  6,45] +  2% Заг.скл</t>
    </r>
  </si>
  <si>
    <r>
      <t>Торцевая пластина</t>
    </r>
    <r>
      <rPr>
        <i/>
        <sz val="10"/>
        <rFont val="Arial"/>
        <family val="2"/>
        <charset val="204"/>
      </rPr>
      <t xml:space="preserve">
26,36 = [200 / 1,2 /  6,45] +  2% Заг.скл</t>
    </r>
  </si>
  <si>
    <r>
      <t>Пена монтажная Soudal 750 мл Огнестойкая</t>
    </r>
    <r>
      <rPr>
        <i/>
        <sz val="10"/>
        <rFont val="Arial"/>
        <family val="2"/>
        <charset val="204"/>
      </rPr>
      <t xml:space="preserve">
135,61 = [1 029 / 1,2 /  6,45] +  2% Заг.скл</t>
    </r>
  </si>
  <si>
    <r>
      <t>Бирка кабельная (100шт/уп.)</t>
    </r>
    <r>
      <rPr>
        <i/>
        <sz val="10"/>
        <rFont val="Arial"/>
        <family val="2"/>
        <charset val="204"/>
      </rPr>
      <t xml:space="preserve">
22,27 = [169 / 1,2 /  6,45] +  2% Заг.скл</t>
    </r>
  </si>
  <si>
    <t>МР</t>
  </si>
  <si>
    <t>в т.ч. ЗПМ</t>
  </si>
  <si>
    <r>
      <t>Кабель-канал пластиковый 80х60</t>
    </r>
    <r>
      <rPr>
        <i/>
        <sz val="10"/>
        <rFont val="Arial"/>
        <family val="2"/>
        <charset val="204"/>
      </rPr>
      <t xml:space="preserve">
39,28 = [304 / 1,2 /  6,45]</t>
    </r>
  </si>
  <si>
    <r>
      <t>Кабель JZ-500 3x1,5</t>
    </r>
    <r>
      <rPr>
        <i/>
        <sz val="10"/>
        <rFont val="Arial"/>
        <family val="2"/>
        <charset val="204"/>
      </rPr>
      <t xml:space="preserve">
4,45 = [33,75 / 1,2 /  6,45] +  2% Заг.скл</t>
    </r>
  </si>
  <si>
    <r>
      <t>Кабель КИПЭВнг(А)-LS 2х2х0,6</t>
    </r>
    <r>
      <rPr>
        <i/>
        <sz val="10"/>
        <rFont val="Arial"/>
        <family val="2"/>
        <charset val="204"/>
      </rPr>
      <t xml:space="preserve">
22,64 = [171,8 / 1,2 /  6,45] +  2% Заг.скл</t>
    </r>
  </si>
  <si>
    <r>
      <t>Кабель КИПЭВнг(А)-LS 4х2х0,6</t>
    </r>
    <r>
      <rPr>
        <i/>
        <sz val="10"/>
        <rFont val="Arial"/>
        <family val="2"/>
        <charset val="204"/>
      </rPr>
      <t xml:space="preserve">
27,54 = [209 / 1,2 /  6,45] +  2% Заг.скл</t>
    </r>
  </si>
  <si>
    <r>
      <t>Комплект монтажный модулей ТМ</t>
    </r>
    <r>
      <rPr>
        <i/>
        <sz val="10"/>
        <rFont val="Arial"/>
        <family val="2"/>
        <charset val="204"/>
      </rPr>
      <t xml:space="preserve">
2 490,70 = [16 065 /  6,45]</t>
    </r>
  </si>
  <si>
    <r>
      <t>Комплект монтажный для шкафа ТМ</t>
    </r>
    <r>
      <rPr>
        <i/>
        <sz val="10"/>
        <rFont val="Arial"/>
        <family val="2"/>
        <charset val="204"/>
      </rPr>
      <t xml:space="preserve">
2 490,70 = [16 065 /  6,45]</t>
    </r>
  </si>
  <si>
    <t>ВСЕГО затрат, руб.</t>
  </si>
  <si>
    <t>Индексы пересчета, нормы НР и СП</t>
  </si>
  <si>
    <t>Всего затрат в базисном уровне цен, руб.</t>
  </si>
  <si>
    <t>Попра-вочные коэфф., нормы НР и СП</t>
  </si>
  <si>
    <t>Цена на единицу измерения, руб.</t>
  </si>
  <si>
    <t>Кол-во единиц</t>
  </si>
  <si>
    <t>Шифр расценки и коды ресурсов</t>
  </si>
  <si>
    <t>Составлен(а) в уровне текущих (прогнозных) цен Минстрой России Письмо № 46012-ИФ-09 от 25.10.2021</t>
  </si>
  <si>
    <t>тыс.руб</t>
  </si>
  <si>
    <t>Средства на оплату труда</t>
  </si>
  <si>
    <t>Нормативная трудоемкость</t>
  </si>
  <si>
    <t>Сметная стоимость</t>
  </si>
  <si>
    <t>цена</t>
  </si>
  <si>
    <t>текущая</t>
  </si>
  <si>
    <t>базовая</t>
  </si>
  <si>
    <t>(наименование работ и затрат, наименование объекта)</t>
  </si>
  <si>
    <t>Телемеханика</t>
  </si>
  <si>
    <t>(локальный сметный расчет)</t>
  </si>
  <si>
    <t>ЛОКАЛЬНАЯ СМЕТА № 1</t>
  </si>
  <si>
    <t>Выборг, создание системы телемеханики на объекте строительства 2БКТП-10/0,4кВ в р-не ул. Красноармейская в г. Светогорск Выборгского района ЛО (19-1-05-1-08-04-2-0787)</t>
  </si>
  <si>
    <t>Форма № 1а</t>
  </si>
  <si>
    <t>Расчет составил</t>
  </si>
  <si>
    <t>Расчет проверил</t>
  </si>
  <si>
    <t>руб.</t>
  </si>
  <si>
    <t>Всего с НДС</t>
  </si>
  <si>
    <t>НДС 20%</t>
  </si>
  <si>
    <t>C учетом договорного снижения К=</t>
  </si>
  <si>
    <t>Итого стоимость разработки рабочей документации составляет</t>
  </si>
  <si>
    <t xml:space="preserve">Итого </t>
  </si>
  <si>
    <t xml:space="preserve">ПО </t>
  </si>
  <si>
    <t>МО</t>
  </si>
  <si>
    <t>ТО</t>
  </si>
  <si>
    <t>ИО</t>
  </si>
  <si>
    <t>ОО</t>
  </si>
  <si>
    <t>ОР</t>
  </si>
  <si>
    <t>тыс. руб.</t>
  </si>
  <si>
    <t>Рабочая документация</t>
  </si>
  <si>
    <t>Проект</t>
  </si>
  <si>
    <t>в том числе</t>
  </si>
  <si>
    <t>Цена двухстадийной разработки</t>
  </si>
  <si>
    <t>Части технической документации</t>
  </si>
  <si>
    <t>П</t>
  </si>
  <si>
    <t>Части проектной документации</t>
  </si>
  <si>
    <t>Стоимость разработки технической документации на АСУ в соответствии с таблицей 3:</t>
  </si>
  <si>
    <t>7.</t>
  </si>
  <si>
    <t>в текущем уровне цен (без НДС) по стадиям проектирования</t>
  </si>
  <si>
    <t>Стоимость разработки ТД на АСУ ТП, осуществляемой с привлечением средств бюджета г.Москвы,</t>
  </si>
  <si>
    <t>=</t>
  </si>
  <si>
    <t>х</t>
  </si>
  <si>
    <t xml:space="preserve">Стд(т)г/з = </t>
  </si>
  <si>
    <t>IV квартал 2021 г. Основание - Приказ от 23.09.2021 № МКЭ-ОД/21-68</t>
  </si>
  <si>
    <t>Ки =</t>
  </si>
  <si>
    <t xml:space="preserve">где Кпер - коэффициент пересчета базовой стоимости проектных работ на </t>
  </si>
  <si>
    <t xml:space="preserve">Расчет стоимости текущей стоимости разработки технической документации </t>
  </si>
  <si>
    <t>6.</t>
  </si>
  <si>
    <t xml:space="preserve">Общая базовая цена разработки технической документации равна </t>
  </si>
  <si>
    <t>Спо</t>
  </si>
  <si>
    <t>Смо</t>
  </si>
  <si>
    <t>Сто</t>
  </si>
  <si>
    <t>Сио</t>
  </si>
  <si>
    <t>Соо</t>
  </si>
  <si>
    <t>Сор</t>
  </si>
  <si>
    <t xml:space="preserve">определяем базовые цены разработки каждой из частей технической документации: </t>
  </si>
  <si>
    <t>Программное обеспечение (ПО);</t>
  </si>
  <si>
    <t>ПО-</t>
  </si>
  <si>
    <t>Математическое обеспечение (МО);</t>
  </si>
  <si>
    <t>МО-</t>
  </si>
  <si>
    <t>Техническое обеспечение (ТО);</t>
  </si>
  <si>
    <t>ТО-</t>
  </si>
  <si>
    <t>Информационное обеспечение (ИО);</t>
  </si>
  <si>
    <t>ИО-</t>
  </si>
  <si>
    <t>Организационное обеспечение (ОО);</t>
  </si>
  <si>
    <t>ОО-</t>
  </si>
  <si>
    <t>Общесистемные решения (ОР);</t>
  </si>
  <si>
    <t>ОР-</t>
  </si>
  <si>
    <t>ПО</t>
  </si>
  <si>
    <t xml:space="preserve">Значения долей Дi, % </t>
  </si>
  <si>
    <t>Стоимость двухстадийной разработки, %</t>
  </si>
  <si>
    <t>разработки проектной документации :</t>
  </si>
  <si>
    <t xml:space="preserve"> Дi - доля соответствующей части проектной документации в исходной общей цене </t>
  </si>
  <si>
    <t>где</t>
  </si>
  <si>
    <t xml:space="preserve"> Ci = Сисх х Дi х Ккор.i</t>
  </si>
  <si>
    <t>Базовая стоимость разработки i-тых частей технической документации определяется по формуле (2.3) и составит:</t>
  </si>
  <si>
    <t>5.</t>
  </si>
  <si>
    <t xml:space="preserve">Ккор1 = </t>
  </si>
  <si>
    <t>Для всех остальных частей</t>
  </si>
  <si>
    <t xml:space="preserve">Ккор2 = </t>
  </si>
  <si>
    <t xml:space="preserve">Для ТО и ПО </t>
  </si>
  <si>
    <t>телемеханики (таб. 5. п.3);</t>
  </si>
  <si>
    <t xml:space="preserve">для ТО и ПО - АСУ создается с использованием сети передачи данных устройств </t>
  </si>
  <si>
    <t>К 3 -</t>
  </si>
  <si>
    <t>Привязка частей АСУ в однотипному проекту (таб. 5. п.2);</t>
  </si>
  <si>
    <t>К 2 -</t>
  </si>
  <si>
    <t>Определяем общий корректирующий коэффициент для i-ой части технической документации</t>
  </si>
  <si>
    <t>4.</t>
  </si>
  <si>
    <r>
      <t>С</t>
    </r>
    <r>
      <rPr>
        <sz val="9"/>
        <rFont val="Calibri"/>
        <family val="2"/>
        <charset val="204"/>
      </rPr>
      <t xml:space="preserve">исх.(2000) </t>
    </r>
    <r>
      <rPr>
        <sz val="10"/>
        <rFont val="Calibri"/>
        <family val="2"/>
        <charset val="204"/>
      </rPr>
      <t xml:space="preserve">= Сспот х М = </t>
    </r>
  </si>
  <si>
    <t>Исходная базовая стоимость разработки технической документации на АСУ определяется по формуле (2.3) и составляет:</t>
  </si>
  <si>
    <t>3.</t>
  </si>
  <si>
    <t>СПОТ;</t>
  </si>
  <si>
    <t>+</t>
  </si>
  <si>
    <t>М = Σ Gi =</t>
  </si>
  <si>
    <t>и составит</t>
  </si>
  <si>
    <t>Определяем величину "мощности" АСУ ПП, выраженную в СПОТ, которая определяется по пункту 2.5 Сборника</t>
  </si>
  <si>
    <t>2.</t>
  </si>
  <si>
    <t>Итого</t>
  </si>
  <si>
    <t>Реклоузер</t>
  </si>
  <si>
    <t>Примечание</t>
  </si>
  <si>
    <t>Количество ТУ</t>
  </si>
  <si>
    <t>Количество ТС,ТИ</t>
  </si>
  <si>
    <t>Наименование объекта</t>
  </si>
  <si>
    <t>№</t>
  </si>
  <si>
    <t xml:space="preserve">Обоснование определения коэффициентов G3 и G4 </t>
  </si>
  <si>
    <r>
      <t xml:space="preserve">Научно-техн. уровень проектных решений ТО-0%, ОР-0% </t>
    </r>
    <r>
      <rPr>
        <sz val="10"/>
        <color indexed="9"/>
        <rFont val="Calibri"/>
        <family val="2"/>
        <charset val="204"/>
      </rPr>
      <t xml:space="preserve">(таб.1 п.9.) - </t>
    </r>
  </si>
  <si>
    <t>G9 -</t>
  </si>
  <si>
    <t xml:space="preserve">Режим функционирования - Автоматизированный "ручной" режим -  (таб.1 п.8.1.) - </t>
  </si>
  <si>
    <t>G8 -</t>
  </si>
  <si>
    <t>программное управление и (или) автоматическое управление - (таб.1 п.7.2.) -</t>
  </si>
  <si>
    <t xml:space="preserve">степень развитости управляющих функций АСУ - II степень - многоконтурное автоматическое </t>
  </si>
  <si>
    <t>G7 -</t>
  </si>
  <si>
    <t xml:space="preserve">и измерение параметров состояния ТОУ  -  (таб.1 п.6.2.) - </t>
  </si>
  <si>
    <t xml:space="preserve">степень развитости информационных функций АСУ - II степень – централизованный контроль </t>
  </si>
  <si>
    <t>G6 -</t>
  </si>
  <si>
    <r>
      <t xml:space="preserve">количество внутримашинных переменных верхнего уровня - 0 </t>
    </r>
    <r>
      <rPr>
        <sz val="10"/>
        <color indexed="9"/>
        <rFont val="Calibri"/>
        <family val="2"/>
        <charset val="204"/>
      </rPr>
      <t>(табл.1 п.5.1)</t>
    </r>
  </si>
  <si>
    <t>G5 -</t>
  </si>
  <si>
    <t>ТУ</t>
  </si>
  <si>
    <r>
      <t xml:space="preserve">количество управляющих физических сигналов - 0 </t>
    </r>
    <r>
      <rPr>
        <sz val="10"/>
        <color indexed="9"/>
        <rFont val="Calibri"/>
        <family val="2"/>
        <charset val="204"/>
      </rPr>
      <t>(таб.1 п.4.1.) -</t>
    </r>
  </si>
  <si>
    <t>G4 -</t>
  </si>
  <si>
    <t>ТС+ТИ</t>
  </si>
  <si>
    <t xml:space="preserve">количество контролируемых физических сигналов - 20 (таб.1 п.3.1.) - </t>
  </si>
  <si>
    <t>G3 -</t>
  </si>
  <si>
    <t xml:space="preserve">количество технологических операций до 5 (таб.1 п.2.1.) - </t>
  </si>
  <si>
    <t>G2 -</t>
  </si>
  <si>
    <t xml:space="preserve">характер протекания процессов в АСУ - непрерывный (таб.1 п.1.1.) - </t>
  </si>
  <si>
    <t>G1 -</t>
  </si>
  <si>
    <t>Расчет базовой стоимости основных работ по разработке технической документации. 
По таблице 1 определяем величины критериев Gi</t>
  </si>
  <si>
    <t>1.</t>
  </si>
  <si>
    <t>Составлена на основании Сборника 5.6 единой нормативной базы МРР. Диспетчеризация и телемеханическое управление освещением МРР-5.4-16</t>
  </si>
  <si>
    <t>ООО «ИТ Компания Д-Системс»</t>
  </si>
  <si>
    <t>Подрядчик</t>
  </si>
  <si>
    <t xml:space="preserve">Заказчик </t>
  </si>
  <si>
    <t xml:space="preserve">Наименование работ : </t>
  </si>
  <si>
    <t>Расчет стоимости проектных работ №</t>
  </si>
  <si>
    <t>Приложение №1 к договору № 0907010 от 01.07.09 г.</t>
  </si>
  <si>
    <t>K_19-1-05-1-08-04-2-0787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</si>
</sst>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\ _₽_-;\-* #,##0.00\ _₽_-;_-* &quot;-&quot;??\ _₽_-;_-@_-"/>
    <numFmt numFmtId="164" formatCode="_-* #,##0.00_-;\-* #,##0.00_-;_-* &quot;-&quot;??_-;_-@_-"/>
    <numFmt numFmtId="165" formatCode="_(* #,##0.00_);_(* \(#,##0.00\);_(* &quot;-&quot;??_);_(@_)"/>
    <numFmt numFmtId="166" formatCode="_-* #,##0.00_р_._-;\-* #,##0.00_р_._-;_-* &quot;-&quot;??_р_._-;_-@_-"/>
    <numFmt numFmtId="167" formatCode="#,##0.00;[Red]\-\ #,##0.00"/>
    <numFmt numFmtId="168" formatCode="#,##0;[Red]\-\ #,##0"/>
    <numFmt numFmtId="169" formatCode="mmmm"/>
    <numFmt numFmtId="170" formatCode="0.0000"/>
    <numFmt numFmtId="171" formatCode="0.000"/>
    <numFmt numFmtId="172" formatCode="0.0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  <scheme val="minor"/>
    </font>
    <font>
      <sz val="10"/>
      <color indexed="9"/>
      <name val="Calibri"/>
      <family val="2"/>
      <charset val="204"/>
    </font>
    <font>
      <b/>
      <sz val="14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5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  <xf numFmtId="0" fontId="11" fillId="0" borderId="0"/>
    <xf numFmtId="0" fontId="4" fillId="0" borderId="0"/>
    <xf numFmtId="0" fontId="1" fillId="0" borderId="0"/>
    <xf numFmtId="0" fontId="12" fillId="0" borderId="0"/>
    <xf numFmtId="164" fontId="3" fillId="0" borderId="0" applyFont="0" applyFill="0" applyBorder="0" applyAlignment="0" applyProtection="0"/>
  </cellStyleXfs>
  <cellXfs count="200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10" fillId="0" borderId="0" xfId="0" applyFont="1" applyAlignment="1">
      <alignment horizontal="right" vertical="top"/>
    </xf>
    <xf numFmtId="0" fontId="3" fillId="0" borderId="0" xfId="2"/>
    <xf numFmtId="0" fontId="3" fillId="0" borderId="0" xfId="2" applyAlignment="1"/>
    <xf numFmtId="0" fontId="13" fillId="0" borderId="0" xfId="2" applyFont="1" applyAlignment="1"/>
    <xf numFmtId="0" fontId="13" fillId="0" borderId="0" xfId="2" applyFont="1" applyAlignment="1">
      <alignment horizontal="left"/>
    </xf>
    <xf numFmtId="0" fontId="14" fillId="0" borderId="0" xfId="2" applyFont="1" applyAlignment="1">
      <alignment horizontal="center" vertical="top" shrinkToFit="1"/>
    </xf>
    <xf numFmtId="0" fontId="13" fillId="0" borderId="11" xfId="2" applyFont="1" applyBorder="1" applyAlignment="1">
      <alignment horizontal="center" vertical="center" shrinkToFit="1"/>
    </xf>
    <xf numFmtId="164" fontId="0" fillId="0" borderId="0" xfId="12" applyFont="1" applyAlignment="1"/>
    <xf numFmtId="0" fontId="15" fillId="0" borderId="0" xfId="2" applyFont="1" applyAlignment="1">
      <alignment horizontal="right"/>
    </xf>
    <xf numFmtId="3" fontId="15" fillId="0" borderId="0" xfId="2" applyNumberFormat="1" applyFont="1" applyAlignment="1"/>
    <xf numFmtId="167" fontId="15" fillId="0" borderId="0" xfId="2" applyNumberFormat="1" applyFont="1" applyAlignment="1">
      <alignment horizontal="right"/>
    </xf>
    <xf numFmtId="0" fontId="15" fillId="0" borderId="0" xfId="2" applyFont="1" applyAlignment="1"/>
    <xf numFmtId="0" fontId="15" fillId="0" borderId="0" xfId="2" applyFont="1" applyAlignment="1">
      <alignment horizontal="left"/>
    </xf>
    <xf numFmtId="43" fontId="3" fillId="0" borderId="0" xfId="2" applyNumberFormat="1" applyAlignment="1"/>
    <xf numFmtId="4" fontId="3" fillId="0" borderId="0" xfId="2" applyNumberFormat="1" applyAlignment="1"/>
    <xf numFmtId="164" fontId="16" fillId="0" borderId="0" xfId="12" applyFont="1" applyAlignment="1"/>
    <xf numFmtId="4" fontId="15" fillId="0" borderId="0" xfId="2" applyNumberFormat="1" applyFont="1" applyAlignment="1"/>
    <xf numFmtId="164" fontId="0" fillId="0" borderId="0" xfId="12" applyFont="1"/>
    <xf numFmtId="0" fontId="3" fillId="0" borderId="0" xfId="2" applyFont="1"/>
    <xf numFmtId="168" fontId="3" fillId="0" borderId="0" xfId="2" applyNumberFormat="1"/>
    <xf numFmtId="168" fontId="15" fillId="0" borderId="0" xfId="2" applyNumberFormat="1" applyFont="1" applyAlignment="1">
      <alignment horizontal="right"/>
    </xf>
    <xf numFmtId="168" fontId="13" fillId="0" borderId="5" xfId="2" applyNumberFormat="1" applyFont="1" applyBorder="1" applyAlignment="1">
      <alignment horizontal="right"/>
    </xf>
    <xf numFmtId="0" fontId="13" fillId="0" borderId="5" xfId="2" applyFont="1" applyBorder="1" applyAlignment="1">
      <alignment horizontal="right" wrapText="1"/>
    </xf>
    <xf numFmtId="167" fontId="13" fillId="0" borderId="5" xfId="2" applyNumberFormat="1" applyFont="1" applyBorder="1" applyAlignment="1">
      <alignment horizontal="right"/>
    </xf>
    <xf numFmtId="0" fontId="13" fillId="0" borderId="5" xfId="2" applyFont="1" applyBorder="1" applyAlignment="1">
      <alignment horizontal="right"/>
    </xf>
    <xf numFmtId="0" fontId="17" fillId="0" borderId="5" xfId="2" applyFont="1" applyBorder="1" applyAlignment="1">
      <alignment horizontal="right" wrapText="1"/>
    </xf>
    <xf numFmtId="0" fontId="13" fillId="0" borderId="5" xfId="2" applyFont="1" applyBorder="1" applyAlignment="1">
      <alignment horizontal="left" vertical="top" wrapText="1"/>
    </xf>
    <xf numFmtId="0" fontId="13" fillId="0" borderId="5" xfId="2" applyFont="1" applyBorder="1" applyAlignment="1">
      <alignment horizontal="left" vertical="top"/>
    </xf>
    <xf numFmtId="168" fontId="13" fillId="0" borderId="0" xfId="2" applyNumberFormat="1" applyFont="1" applyAlignment="1">
      <alignment horizontal="right"/>
    </xf>
    <xf numFmtId="0" fontId="13" fillId="0" borderId="0" xfId="2" applyFont="1" applyAlignment="1">
      <alignment horizontal="right" wrapText="1"/>
    </xf>
    <xf numFmtId="167" fontId="13" fillId="0" borderId="0" xfId="2" applyNumberFormat="1" applyFont="1" applyAlignment="1">
      <alignment horizontal="right"/>
    </xf>
    <xf numFmtId="0" fontId="13" fillId="0" borderId="0" xfId="2" applyFont="1" applyAlignment="1">
      <alignment horizontal="right"/>
    </xf>
    <xf numFmtId="0" fontId="17" fillId="0" borderId="0" xfId="2" applyFont="1" applyAlignment="1">
      <alignment horizontal="right" wrapText="1"/>
    </xf>
    <xf numFmtId="0" fontId="13" fillId="0" borderId="0" xfId="2" applyFont="1" applyAlignment="1">
      <alignment horizontal="left" vertical="top" wrapText="1"/>
    </xf>
    <xf numFmtId="0" fontId="13" fillId="0" borderId="0" xfId="2" applyFont="1" applyAlignment="1">
      <alignment horizontal="left" vertical="top"/>
    </xf>
    <xf numFmtId="0" fontId="3" fillId="0" borderId="0" xfId="2" applyFont="1" applyAlignment="1">
      <alignment vertical="top" wrapText="1"/>
    </xf>
    <xf numFmtId="168" fontId="17" fillId="0" borderId="0" xfId="2" applyNumberFormat="1" applyFont="1" applyAlignment="1">
      <alignment horizontal="right"/>
    </xf>
    <xf numFmtId="0" fontId="13" fillId="0" borderId="0" xfId="2" quotePrefix="1" applyFont="1" applyAlignment="1">
      <alignment horizontal="right" wrapText="1"/>
    </xf>
    <xf numFmtId="0" fontId="13" fillId="0" borderId="9" xfId="2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0" borderId="0" xfId="2" applyFont="1"/>
    <xf numFmtId="1" fontId="13" fillId="0" borderId="0" xfId="2" applyNumberFormat="1" applyFont="1"/>
    <xf numFmtId="169" fontId="13" fillId="0" borderId="0" xfId="2" applyNumberFormat="1" applyFont="1"/>
    <xf numFmtId="0" fontId="13" fillId="0" borderId="0" xfId="2" applyFont="1" applyAlignment="1">
      <alignment horizontal="center"/>
    </xf>
    <xf numFmtId="0" fontId="14" fillId="0" borderId="0" xfId="2" applyFont="1" applyAlignment="1">
      <alignment horizontal="right" vertical="center"/>
    </xf>
    <xf numFmtId="0" fontId="14" fillId="0" borderId="0" xfId="2" applyFont="1"/>
    <xf numFmtId="0" fontId="22" fillId="0" borderId="0" xfId="2" applyFont="1"/>
    <xf numFmtId="4" fontId="22" fillId="0" borderId="0" xfId="2" applyNumberFormat="1" applyFont="1"/>
    <xf numFmtId="4" fontId="23" fillId="0" borderId="0" xfId="2" applyNumberFormat="1" applyFont="1"/>
    <xf numFmtId="0" fontId="23" fillId="0" borderId="0" xfId="2" applyFont="1"/>
    <xf numFmtId="0" fontId="22" fillId="0" borderId="0" xfId="2" applyFont="1" applyFill="1"/>
    <xf numFmtId="0" fontId="23" fillId="0" borderId="0" xfId="2" applyFont="1" applyFill="1" applyBorder="1"/>
    <xf numFmtId="0" fontId="22" fillId="0" borderId="0" xfId="2" applyFont="1" applyFill="1" applyBorder="1"/>
    <xf numFmtId="0" fontId="23" fillId="0" borderId="0" xfId="2" applyFont="1" applyFill="1"/>
    <xf numFmtId="0" fontId="23" fillId="0" borderId="5" xfId="2" applyFont="1" applyFill="1" applyBorder="1"/>
    <xf numFmtId="0" fontId="22" fillId="0" borderId="5" xfId="2" applyFont="1" applyFill="1" applyBorder="1"/>
    <xf numFmtId="0" fontId="23" fillId="0" borderId="0" xfId="2" applyFont="1" applyBorder="1"/>
    <xf numFmtId="0" fontId="22" fillId="0" borderId="0" xfId="2" applyFont="1" applyBorder="1"/>
    <xf numFmtId="4" fontId="24" fillId="0" borderId="0" xfId="2" applyNumberFormat="1" applyFont="1" applyFill="1" applyAlignment="1">
      <alignment horizontal="left"/>
    </xf>
    <xf numFmtId="0" fontId="25" fillId="0" borderId="0" xfId="2" applyFont="1"/>
    <xf numFmtId="4" fontId="26" fillId="0" borderId="0" xfId="2" applyNumberFormat="1" applyFont="1" applyFill="1" applyAlignment="1">
      <alignment horizontal="center"/>
    </xf>
    <xf numFmtId="0" fontId="26" fillId="0" borderId="0" xfId="2" applyFont="1" applyFill="1"/>
    <xf numFmtId="4" fontId="24" fillId="0" borderId="0" xfId="2" applyNumberFormat="1" applyFont="1" applyAlignment="1"/>
    <xf numFmtId="4" fontId="26" fillId="0" borderId="0" xfId="2" applyNumberFormat="1" applyFont="1" applyAlignment="1">
      <alignment horizontal="right" indent="1"/>
    </xf>
    <xf numFmtId="0" fontId="26" fillId="0" borderId="0" xfId="2" applyFont="1"/>
    <xf numFmtId="4" fontId="27" fillId="0" borderId="0" xfId="2" applyNumberFormat="1" applyFont="1" applyAlignment="1">
      <alignment horizontal="left"/>
    </xf>
    <xf numFmtId="4" fontId="27" fillId="0" borderId="0" xfId="2" applyNumberFormat="1" applyFont="1" applyAlignment="1"/>
    <xf numFmtId="0" fontId="22" fillId="0" borderId="0" xfId="2" applyFont="1" applyAlignment="1">
      <alignment horizontal="right"/>
    </xf>
    <xf numFmtId="2" fontId="22" fillId="0" borderId="0" xfId="2" applyNumberFormat="1" applyFont="1"/>
    <xf numFmtId="170" fontId="22" fillId="0" borderId="9" xfId="2" applyNumberFormat="1" applyFont="1" applyBorder="1" applyAlignment="1">
      <alignment horizontal="center"/>
    </xf>
    <xf numFmtId="0" fontId="22" fillId="0" borderId="8" xfId="2" applyFont="1" applyBorder="1" applyAlignment="1">
      <alignment horizontal="center"/>
    </xf>
    <xf numFmtId="0" fontId="22" fillId="0" borderId="9" xfId="2" applyFont="1" applyBorder="1" applyAlignment="1">
      <alignment horizontal="center"/>
    </xf>
    <xf numFmtId="2" fontId="22" fillId="0" borderId="0" xfId="2" applyNumberFormat="1" applyFont="1" applyFill="1"/>
    <xf numFmtId="0" fontId="22" fillId="0" borderId="8" xfId="2" applyFont="1" applyFill="1" applyBorder="1" applyAlignment="1">
      <alignment horizontal="center"/>
    </xf>
    <xf numFmtId="0" fontId="22" fillId="2" borderId="0" xfId="2" applyFont="1" applyFill="1"/>
    <xf numFmtId="0" fontId="22" fillId="0" borderId="9" xfId="2" applyFont="1" applyFill="1" applyBorder="1" applyAlignment="1">
      <alignment horizontal="center"/>
    </xf>
    <xf numFmtId="0" fontId="22" fillId="0" borderId="0" xfId="2" applyFont="1" applyFill="1" applyAlignment="1">
      <alignment horizontal="justify" vertical="center"/>
    </xf>
    <xf numFmtId="0" fontId="22" fillId="0" borderId="0" xfId="2" applyFont="1" applyBorder="1" applyAlignment="1"/>
    <xf numFmtId="172" fontId="22" fillId="0" borderId="0" xfId="2" applyNumberFormat="1" applyFont="1" applyAlignment="1">
      <alignment horizontal="left"/>
    </xf>
    <xf numFmtId="0" fontId="22" fillId="0" borderId="0" xfId="2" applyFont="1" applyAlignment="1">
      <alignment horizontal="left"/>
    </xf>
    <xf numFmtId="0" fontId="22" fillId="0" borderId="0" xfId="2" applyFont="1" applyAlignment="1">
      <alignment horizontal="center"/>
    </xf>
    <xf numFmtId="171" fontId="22" fillId="0" borderId="0" xfId="2" applyNumberFormat="1" applyFont="1" applyAlignment="1">
      <alignment horizontal="center"/>
    </xf>
    <xf numFmtId="0" fontId="22" fillId="0" borderId="0" xfId="2" applyFont="1" applyBorder="1" applyAlignment="1">
      <alignment horizontal="center"/>
    </xf>
    <xf numFmtId="171" fontId="22" fillId="0" borderId="0" xfId="2" applyNumberFormat="1" applyFont="1"/>
    <xf numFmtId="0" fontId="22" fillId="0" borderId="0" xfId="2" applyFont="1" applyAlignment="1"/>
    <xf numFmtId="172" fontId="22" fillId="0" borderId="0" xfId="2" applyNumberFormat="1" applyFont="1" applyBorder="1" applyAlignment="1">
      <alignment horizontal="center"/>
    </xf>
    <xf numFmtId="9" fontId="22" fillId="0" borderId="0" xfId="2" applyNumberFormat="1" applyFont="1" applyBorder="1" applyAlignment="1">
      <alignment horizontal="center"/>
    </xf>
    <xf numFmtId="0" fontId="22" fillId="0" borderId="0" xfId="2" applyFont="1" applyBorder="1" applyAlignment="1">
      <alignment horizontal="center" vertical="center"/>
    </xf>
    <xf numFmtId="9" fontId="22" fillId="0" borderId="0" xfId="2" applyNumberFormat="1" applyFont="1" applyBorder="1" applyAlignment="1">
      <alignment horizontal="center" vertical="center"/>
    </xf>
    <xf numFmtId="172" fontId="22" fillId="0" borderId="9" xfId="2" applyNumberFormat="1" applyFont="1" applyFill="1" applyBorder="1" applyAlignment="1">
      <alignment horizontal="center"/>
    </xf>
    <xf numFmtId="172" fontId="22" fillId="0" borderId="9" xfId="2" applyNumberFormat="1" applyFont="1" applyBorder="1" applyAlignment="1">
      <alignment horizontal="center"/>
    </xf>
    <xf numFmtId="0" fontId="22" fillId="0" borderId="0" xfId="2" applyFont="1" applyBorder="1" applyAlignment="1">
      <alignment horizontal="left"/>
    </xf>
    <xf numFmtId="171" fontId="22" fillId="0" borderId="0" xfId="2" applyNumberFormat="1" applyFont="1" applyAlignment="1">
      <alignment horizontal="left"/>
    </xf>
    <xf numFmtId="0" fontId="22" fillId="0" borderId="4" xfId="2" applyFont="1" applyBorder="1" applyAlignment="1">
      <alignment horizontal="center"/>
    </xf>
    <xf numFmtId="0" fontId="30" fillId="0" borderId="9" xfId="2" applyFont="1" applyBorder="1" applyAlignment="1">
      <alignment horizontal="right"/>
    </xf>
    <xf numFmtId="171" fontId="22" fillId="0" borderId="0" xfId="2" applyNumberFormat="1" applyFont="1" applyFill="1" applyAlignment="1">
      <alignment horizontal="left"/>
    </xf>
    <xf numFmtId="0" fontId="22" fillId="0" borderId="0" xfId="2" applyFont="1" applyFill="1" applyAlignment="1">
      <alignment horizontal="right"/>
    </xf>
    <xf numFmtId="0" fontId="22" fillId="4" borderId="0" xfId="2" applyFont="1" applyFill="1"/>
    <xf numFmtId="171" fontId="22" fillId="3" borderId="0" xfId="2" applyNumberFormat="1" applyFont="1" applyFill="1" applyAlignment="1">
      <alignment horizontal="left"/>
    </xf>
    <xf numFmtId="0" fontId="22" fillId="3" borderId="0" xfId="2" applyFont="1" applyFill="1"/>
    <xf numFmtId="0" fontId="22" fillId="3" borderId="0" xfId="2" applyFont="1" applyFill="1" applyAlignment="1">
      <alignment horizontal="right"/>
    </xf>
    <xf numFmtId="0" fontId="26" fillId="0" borderId="0" xfId="2" applyFont="1" applyAlignment="1">
      <alignment horizontal="center"/>
    </xf>
    <xf numFmtId="0" fontId="8" fillId="0" borderId="0" xfId="0" applyFont="1" applyAlignment="1">
      <alignment horizontal="left" vertical="top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5" fillId="0" borderId="0" xfId="2" applyFont="1" applyAlignment="1">
      <alignment horizontal="left" wrapText="1"/>
    </xf>
    <xf numFmtId="168" fontId="15" fillId="0" borderId="0" xfId="2" applyNumberFormat="1" applyFont="1" applyAlignment="1">
      <alignment horizontal="right"/>
    </xf>
    <xf numFmtId="0" fontId="18" fillId="0" borderId="0" xfId="2" applyFont="1" applyAlignment="1">
      <alignment horizontal="center" wrapText="1"/>
    </xf>
    <xf numFmtId="0" fontId="21" fillId="0" borderId="5" xfId="2" applyFont="1" applyBorder="1" applyAlignment="1">
      <alignment horizontal="center" wrapText="1"/>
    </xf>
    <xf numFmtId="0" fontId="14" fillId="0" borderId="4" xfId="2" applyFont="1" applyBorder="1" applyAlignment="1">
      <alignment horizontal="center" vertical="top"/>
    </xf>
    <xf numFmtId="0" fontId="14" fillId="0" borderId="0" xfId="2" applyFont="1" applyAlignment="1">
      <alignment horizontal="center" vertical="top" wrapText="1"/>
    </xf>
    <xf numFmtId="0" fontId="20" fillId="0" borderId="0" xfId="2" applyFont="1" applyAlignment="1">
      <alignment horizontal="center" wrapText="1"/>
    </xf>
    <xf numFmtId="0" fontId="20" fillId="0" borderId="5" xfId="2" applyFont="1" applyBorder="1" applyAlignment="1">
      <alignment horizontal="center" wrapText="1"/>
    </xf>
    <xf numFmtId="0" fontId="14" fillId="0" borderId="10" xfId="2" applyFont="1" applyBorder="1" applyAlignment="1">
      <alignment horizontal="center" vertical="top" shrinkToFit="1"/>
    </xf>
    <xf numFmtId="0" fontId="3" fillId="0" borderId="0" xfId="2" applyAlignment="1"/>
    <xf numFmtId="0" fontId="13" fillId="0" borderId="0" xfId="2" applyFont="1" applyAlignment="1">
      <alignment horizontal="left" wrapText="1"/>
    </xf>
    <xf numFmtId="0" fontId="13" fillId="0" borderId="0" xfId="2" applyFont="1" applyAlignment="1">
      <alignment horizontal="left"/>
    </xf>
    <xf numFmtId="0" fontId="13" fillId="0" borderId="0" xfId="2" applyFont="1" applyAlignment="1">
      <alignment horizontal="right" vertical="center" shrinkToFit="1"/>
    </xf>
    <xf numFmtId="0" fontId="15" fillId="0" borderId="0" xfId="2" applyFont="1" applyBorder="1" applyAlignment="1">
      <alignment horizontal="left" vertical="center" wrapText="1" shrinkToFit="1"/>
    </xf>
    <xf numFmtId="0" fontId="15" fillId="0" borderId="11" xfId="2" applyFont="1" applyBorder="1" applyAlignment="1">
      <alignment horizontal="left" vertical="center" shrinkToFit="1"/>
    </xf>
    <xf numFmtId="0" fontId="15" fillId="0" borderId="0" xfId="2" applyFont="1" applyBorder="1" applyAlignment="1">
      <alignment horizontal="left" vertical="center" shrinkToFit="1"/>
    </xf>
    <xf numFmtId="0" fontId="30" fillId="0" borderId="9" xfId="2" applyFont="1" applyBorder="1" applyAlignment="1">
      <alignment horizontal="center"/>
    </xf>
    <xf numFmtId="0" fontId="30" fillId="0" borderId="8" xfId="2" applyFont="1" applyBorder="1" applyAlignment="1">
      <alignment horizontal="center"/>
    </xf>
    <xf numFmtId="0" fontId="30" fillId="0" borderId="7" xfId="2" applyFont="1" applyBorder="1" applyAlignment="1">
      <alignment horizontal="center"/>
    </xf>
    <xf numFmtId="0" fontId="30" fillId="0" borderId="6" xfId="2" applyFont="1" applyBorder="1" applyAlignment="1">
      <alignment horizontal="center"/>
    </xf>
    <xf numFmtId="0" fontId="30" fillId="0" borderId="8" xfId="2" applyFont="1" applyBorder="1" applyAlignment="1">
      <alignment horizontal="left" wrapText="1"/>
    </xf>
    <xf numFmtId="0" fontId="30" fillId="0" borderId="7" xfId="2" applyFont="1" applyBorder="1" applyAlignment="1">
      <alignment horizontal="left" wrapText="1"/>
    </xf>
    <xf numFmtId="0" fontId="30" fillId="0" borderId="6" xfId="2" applyFont="1" applyBorder="1" applyAlignment="1">
      <alignment horizontal="left" wrapText="1"/>
    </xf>
    <xf numFmtId="0" fontId="22" fillId="0" borderId="0" xfId="2" applyFont="1" applyAlignment="1">
      <alignment horizontal="center" vertical="center" wrapText="1"/>
    </xf>
    <xf numFmtId="171" fontId="22" fillId="0" borderId="8" xfId="2" applyNumberFormat="1" applyFont="1" applyBorder="1" applyAlignment="1">
      <alignment horizontal="center"/>
    </xf>
    <xf numFmtId="171" fontId="22" fillId="0" borderId="7" xfId="2" applyNumberFormat="1" applyFont="1" applyBorder="1" applyAlignment="1">
      <alignment horizontal="center"/>
    </xf>
    <xf numFmtId="171" fontId="22" fillId="0" borderId="6" xfId="2" applyNumberFormat="1" applyFont="1" applyBorder="1" applyAlignment="1">
      <alignment horizontal="center"/>
    </xf>
    <xf numFmtId="0" fontId="22" fillId="0" borderId="9" xfId="2" applyFont="1" applyBorder="1" applyAlignment="1">
      <alignment horizontal="center"/>
    </xf>
    <xf numFmtId="2" fontId="22" fillId="0" borderId="9" xfId="2" applyNumberFormat="1" applyFont="1" applyBorder="1" applyAlignment="1">
      <alignment horizontal="center"/>
    </xf>
    <xf numFmtId="4" fontId="26" fillId="0" borderId="0" xfId="2" applyNumberFormat="1" applyFont="1" applyAlignment="1">
      <alignment horizontal="right" indent="1"/>
    </xf>
    <xf numFmtId="9" fontId="22" fillId="0" borderId="0" xfId="2" applyNumberFormat="1" applyFont="1"/>
    <xf numFmtId="4" fontId="22" fillId="0" borderId="0" xfId="2" applyNumberFormat="1" applyFont="1" applyAlignment="1">
      <alignment horizontal="right" indent="1"/>
    </xf>
    <xf numFmtId="0" fontId="22" fillId="0" borderId="0" xfId="2" applyFont="1" applyAlignment="1">
      <alignment horizontal="left"/>
    </xf>
    <xf numFmtId="0" fontId="22" fillId="0" borderId="9" xfId="2" applyFont="1" applyFill="1" applyBorder="1" applyAlignment="1">
      <alignment horizontal="center"/>
    </xf>
    <xf numFmtId="2" fontId="22" fillId="0" borderId="9" xfId="2" applyNumberFormat="1" applyFont="1" applyFill="1" applyBorder="1" applyAlignment="1">
      <alignment horizontal="center"/>
    </xf>
    <xf numFmtId="0" fontId="22" fillId="0" borderId="9" xfId="2" applyFont="1" applyBorder="1" applyAlignment="1">
      <alignment horizontal="center" vertical="center" wrapText="1"/>
    </xf>
    <xf numFmtId="0" fontId="22" fillId="0" borderId="9" xfId="2" applyFont="1" applyBorder="1" applyAlignment="1">
      <alignment horizontal="center" wrapText="1"/>
    </xf>
    <xf numFmtId="0" fontId="22" fillId="0" borderId="8" xfId="2" applyFont="1" applyBorder="1" applyAlignment="1">
      <alignment horizontal="center" wrapText="1"/>
    </xf>
    <xf numFmtId="0" fontId="22" fillId="0" borderId="7" xfId="2" applyFont="1" applyBorder="1" applyAlignment="1">
      <alignment horizontal="center" wrapText="1"/>
    </xf>
    <xf numFmtId="0" fontId="22" fillId="0" borderId="6" xfId="2" applyFont="1" applyBorder="1" applyAlignment="1">
      <alignment horizontal="center" wrapText="1"/>
    </xf>
    <xf numFmtId="0" fontId="22" fillId="0" borderId="8" xfId="2" applyFont="1" applyBorder="1" applyAlignment="1">
      <alignment horizontal="center"/>
    </xf>
    <xf numFmtId="0" fontId="22" fillId="0" borderId="7" xfId="2" applyFont="1" applyBorder="1" applyAlignment="1">
      <alignment horizontal="center"/>
    </xf>
    <xf numFmtId="0" fontId="22" fillId="0" borderId="6" xfId="2" applyFont="1" applyBorder="1" applyAlignment="1">
      <alignment horizontal="center"/>
    </xf>
    <xf numFmtId="0" fontId="22" fillId="0" borderId="8" xfId="2" applyFont="1" applyFill="1" applyBorder="1" applyAlignment="1">
      <alignment horizontal="center"/>
    </xf>
    <xf numFmtId="0" fontId="22" fillId="0" borderId="7" xfId="2" applyFont="1" applyFill="1" applyBorder="1" applyAlignment="1">
      <alignment horizontal="center"/>
    </xf>
    <xf numFmtId="0" fontId="22" fillId="0" borderId="6" xfId="2" applyFont="1" applyFill="1" applyBorder="1" applyAlignment="1">
      <alignment horizontal="center"/>
    </xf>
    <xf numFmtId="171" fontId="22" fillId="0" borderId="0" xfId="2" applyNumberFormat="1" applyFont="1" applyAlignment="1">
      <alignment horizontal="center"/>
    </xf>
    <xf numFmtId="0" fontId="22" fillId="0" borderId="0" xfId="2" applyFont="1" applyAlignment="1">
      <alignment horizontal="center"/>
    </xf>
    <xf numFmtId="0" fontId="22" fillId="3" borderId="0" xfId="2" applyFont="1" applyFill="1" applyAlignment="1">
      <alignment horizontal="center"/>
    </xf>
    <xf numFmtId="2" fontId="22" fillId="0" borderId="0" xfId="2" applyNumberFormat="1" applyFont="1" applyAlignment="1">
      <alignment horizontal="center"/>
    </xf>
    <xf numFmtId="0" fontId="22" fillId="0" borderId="0" xfId="2" applyFont="1" applyFill="1" applyAlignment="1">
      <alignment horizontal="center"/>
    </xf>
    <xf numFmtId="0" fontId="22" fillId="0" borderId="0" xfId="2" applyFont="1" applyFill="1" applyAlignment="1">
      <alignment wrapText="1"/>
    </xf>
    <xf numFmtId="0" fontId="22" fillId="0" borderId="0" xfId="2" applyFont="1" applyAlignment="1">
      <alignment wrapText="1"/>
    </xf>
    <xf numFmtId="9" fontId="22" fillId="0" borderId="9" xfId="2" applyNumberFormat="1" applyFont="1" applyBorder="1" applyAlignment="1">
      <alignment horizontal="center"/>
    </xf>
    <xf numFmtId="172" fontId="22" fillId="0" borderId="9" xfId="2" applyNumberFormat="1" applyFont="1" applyFill="1" applyBorder="1" applyAlignment="1">
      <alignment horizontal="center"/>
    </xf>
    <xf numFmtId="172" fontId="22" fillId="0" borderId="9" xfId="2" applyNumberFormat="1" applyFont="1" applyBorder="1" applyAlignment="1">
      <alignment horizontal="center"/>
    </xf>
    <xf numFmtId="0" fontId="22" fillId="0" borderId="0" xfId="2" applyFont="1" applyBorder="1" applyAlignment="1">
      <alignment horizontal="center"/>
    </xf>
    <xf numFmtId="0" fontId="22" fillId="0" borderId="0" xfId="2" applyFont="1" applyAlignment="1">
      <alignment horizontal="right"/>
    </xf>
    <xf numFmtId="0" fontId="22" fillId="0" borderId="0" xfId="2" applyFont="1" applyFill="1" applyAlignment="1">
      <alignment horizontal="right" vertical="top"/>
    </xf>
    <xf numFmtId="0" fontId="32" fillId="0" borderId="0" xfId="2" applyFont="1" applyAlignment="1">
      <alignment horizontal="center"/>
    </xf>
    <xf numFmtId="0" fontId="26" fillId="0" borderId="0" xfId="2" applyFont="1" applyFill="1" applyAlignment="1">
      <alignment horizontal="justify" wrapText="1"/>
    </xf>
    <xf numFmtId="0" fontId="3" fillId="0" borderId="0" xfId="2" applyAlignment="1">
      <alignment wrapText="1"/>
    </xf>
    <xf numFmtId="0" fontId="3" fillId="0" borderId="0" xfId="2" applyFill="1" applyAlignment="1">
      <alignment wrapText="1"/>
    </xf>
    <xf numFmtId="0" fontId="30" fillId="0" borderId="8" xfId="2" applyFont="1" applyFill="1" applyBorder="1" applyAlignment="1">
      <alignment horizontal="left" wrapText="1"/>
    </xf>
    <xf numFmtId="0" fontId="30" fillId="0" borderId="7" xfId="2" applyFont="1" applyFill="1" applyBorder="1" applyAlignment="1">
      <alignment horizontal="left" wrapText="1"/>
    </xf>
    <xf numFmtId="0" fontId="30" fillId="0" borderId="6" xfId="2" applyFont="1" applyFill="1" applyBorder="1" applyAlignment="1">
      <alignment horizontal="left" wrapText="1"/>
    </xf>
    <xf numFmtId="0" fontId="30" fillId="0" borderId="9" xfId="2" applyFont="1" applyFill="1" applyBorder="1" applyAlignment="1">
      <alignment horizontal="center"/>
    </xf>
    <xf numFmtId="0" fontId="30" fillId="0" borderId="8" xfId="2" applyFont="1" applyFill="1" applyBorder="1" applyAlignment="1">
      <alignment horizontal="center"/>
    </xf>
    <xf numFmtId="0" fontId="30" fillId="0" borderId="7" xfId="2" applyFont="1" applyFill="1" applyBorder="1" applyAlignment="1">
      <alignment horizontal="center"/>
    </xf>
    <xf numFmtId="0" fontId="30" fillId="0" borderId="6" xfId="2" applyFont="1" applyFill="1" applyBorder="1" applyAlignment="1">
      <alignment horizontal="center"/>
    </xf>
    <xf numFmtId="0" fontId="22" fillId="0" borderId="4" xfId="2" applyFont="1" applyFill="1" applyBorder="1" applyAlignment="1">
      <alignment horizontal="center"/>
    </xf>
  </cellXfs>
  <cellStyles count="13">
    <cellStyle name="Обычный" xfId="0" builtinId="0"/>
    <cellStyle name="Обычный 10 2 3 2 2 2" xfId="3" xr:uid="{00000000-0005-0000-0000-000001000000}"/>
    <cellStyle name="Обычный 10 6" xfId="9" xr:uid="{00000000-0005-0000-0000-000002000000}"/>
    <cellStyle name="Обычный 12 2" xfId="10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3" xfId="8" xr:uid="{00000000-0005-0000-0000-000008000000}"/>
    <cellStyle name="Обычный 4" xfId="11" xr:uid="{00000000-0005-0000-0000-000009000000}"/>
    <cellStyle name="Финансовый 2" xfId="5" xr:uid="{00000000-0005-0000-0000-00000A000000}"/>
    <cellStyle name="Финансовый 2 2" xfId="6" xr:uid="{00000000-0005-0000-0000-00000B000000}"/>
    <cellStyle name="Финансовый 3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57;&#1083;&#1091;&#1078;&#1073;&#1072;%20&#1075;&#1083;.&#1080;&#1085;&#1078;&#1077;&#1085;&#1077;&#1088;&#1072;\&#1057;&#1083;&#1091;&#1078;&#1073;&#1072;%20&#1058;&#1052;&#1080;&#1057;\&#1058;&#1077;&#1085;&#1076;&#1077;&#1088;%20&#1044;&#1086;&#1075;&#1086;&#1074;&#1086;&#1088;&#1072;%20&#1040;&#1050;&#1058;&#1067;\&#1041;&#1056;&#1058;&#1055;%20&#1057;&#1074;&#1077;&#1090;&#1086;&#1075;&#1086;&#1088;&#1089;&#1082;\&#1050;&#1086;&#1087;&#1080;&#1103;%20&#1057;&#1084;&#1077;&#1090;&#1072;%20&#1074;&#1077;&#1088;&#1093;&#1085;&#1103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Акт КС-2 11 гр. по ФЕР"/>
      <sheetName val="Source"/>
      <sheetName val="SourceObSm"/>
      <sheetName val="SmtRes"/>
      <sheetName val="EtalonRes"/>
    </sheetNames>
    <sheetDataSet>
      <sheetData sheetId="0" refreshError="1"/>
      <sheetData sheetId="1" refreshError="1"/>
      <sheetData sheetId="2">
        <row r="1">
          <cell r="B1" t="str">
            <v>Smeta.RU  (495) 974-1589</v>
          </cell>
        </row>
        <row r="12">
          <cell r="J12" t="str">
            <v/>
          </cell>
        </row>
        <row r="20">
          <cell r="G20" t="str">
            <v>Монтажные работы</v>
          </cell>
        </row>
        <row r="24">
          <cell r="G24" t="str">
            <v>Монтажные работы</v>
          </cell>
        </row>
        <row r="28">
          <cell r="E28" t="str">
            <v>1</v>
          </cell>
          <cell r="F28" t="str">
            <v>м11-04-004-1</v>
          </cell>
          <cell r="G28" t="str">
            <v>Аппарат настенный, масса от 0,15 т до 0,2 т (Шкаф ТМ)</v>
          </cell>
          <cell r="H28" t="str">
            <v>1  ШТ.</v>
          </cell>
          <cell r="I28">
            <v>1</v>
          </cell>
          <cell r="P28">
            <v>185</v>
          </cell>
          <cell r="Q28">
            <v>778</v>
          </cell>
          <cell r="R28">
            <v>98</v>
          </cell>
          <cell r="S28">
            <v>1653</v>
          </cell>
          <cell r="U28">
            <v>10.1</v>
          </cell>
          <cell r="X28">
            <v>1576</v>
          </cell>
          <cell r="Y28">
            <v>805</v>
          </cell>
          <cell r="AC28">
            <v>28.62</v>
          </cell>
          <cell r="AD28">
            <v>99.8</v>
          </cell>
          <cell r="AE28">
            <v>6.79</v>
          </cell>
          <cell r="AF28">
            <v>114.74</v>
          </cell>
          <cell r="AL28">
            <v>28.62</v>
          </cell>
          <cell r="AM28">
            <v>99.8</v>
          </cell>
          <cell r="AN28">
            <v>6.79</v>
          </cell>
          <cell r="AO28">
            <v>114.74</v>
          </cell>
          <cell r="AQ28">
            <v>10.1</v>
          </cell>
          <cell r="AT28">
            <v>90</v>
          </cell>
          <cell r="AU28">
            <v>46</v>
          </cell>
          <cell r="BA28">
            <v>14.41</v>
          </cell>
          <cell r="BB28">
            <v>7.8</v>
          </cell>
          <cell r="BC28">
            <v>6.45</v>
          </cell>
          <cell r="BO28" t="str">
            <v>Минстрой России Письмо № 46012-ИФ-09 от 25.10.2021</v>
          </cell>
          <cell r="BS28">
            <v>14.41</v>
          </cell>
          <cell r="BZ28">
            <v>90</v>
          </cell>
          <cell r="CA28">
            <v>46</v>
          </cell>
          <cell r="DD28" t="str">
            <v/>
          </cell>
          <cell r="DE28" t="str">
            <v/>
          </cell>
          <cell r="DF28" t="str">
            <v/>
          </cell>
          <cell r="DG28" t="str">
            <v/>
          </cell>
          <cell r="DI28" t="str">
            <v/>
          </cell>
          <cell r="FX28">
            <v>90</v>
          </cell>
          <cell r="FY28">
            <v>46</v>
          </cell>
        </row>
        <row r="29">
          <cell r="E29" t="str">
            <v>2</v>
          </cell>
          <cell r="F29" t="str">
            <v>м11-04-020-1</v>
          </cell>
          <cell r="G29" t="str">
            <v>Разъемы штепсельные с разделкой и включением экранированного кабеля, сечение жилы до 1 мм2, количество подключаемых жил 14 шт.</v>
          </cell>
          <cell r="H29" t="str">
            <v>1  ШТ.</v>
          </cell>
          <cell r="I29">
            <v>30</v>
          </cell>
          <cell r="P29">
            <v>1316</v>
          </cell>
          <cell r="Q29">
            <v>0</v>
          </cell>
          <cell r="S29">
            <v>10241</v>
          </cell>
          <cell r="U29">
            <v>61.800000000000004</v>
          </cell>
          <cell r="X29">
            <v>9217</v>
          </cell>
          <cell r="Y29">
            <v>4711</v>
          </cell>
          <cell r="AC29">
            <v>6.8</v>
          </cell>
          <cell r="AD29">
            <v>0</v>
          </cell>
          <cell r="AE29">
            <v>0</v>
          </cell>
          <cell r="AF29">
            <v>23.69</v>
          </cell>
          <cell r="AL29">
            <v>6.8</v>
          </cell>
          <cell r="AM29">
            <v>0</v>
          </cell>
          <cell r="AO29">
            <v>23.69</v>
          </cell>
          <cell r="AQ29">
            <v>2.06</v>
          </cell>
          <cell r="AT29">
            <v>90</v>
          </cell>
          <cell r="AU29">
            <v>46</v>
          </cell>
          <cell r="BA29">
            <v>14.41</v>
          </cell>
          <cell r="BC29">
            <v>6.45</v>
          </cell>
          <cell r="BO29" t="str">
            <v>Минстрой России Письмо № 46012-ИФ-09 от 25.10.2021</v>
          </cell>
          <cell r="BZ29">
            <v>90</v>
          </cell>
          <cell r="CA29">
            <v>46</v>
          </cell>
          <cell r="DD29" t="str">
            <v/>
          </cell>
          <cell r="DG29" t="str">
            <v/>
          </cell>
          <cell r="DI29" t="str">
            <v/>
          </cell>
          <cell r="FX29">
            <v>90</v>
          </cell>
          <cell r="FY29">
            <v>46</v>
          </cell>
        </row>
        <row r="31">
          <cell r="E31" t="str">
            <v>3</v>
          </cell>
          <cell r="F31" t="str">
            <v>м10-07-001-2</v>
          </cell>
          <cell r="G31" t="str">
            <v>Антенна Г-образная</v>
          </cell>
          <cell r="H31" t="str">
            <v>1 антенна</v>
          </cell>
          <cell r="I31">
            <v>1</v>
          </cell>
          <cell r="P31">
            <v>7346</v>
          </cell>
          <cell r="Q31">
            <v>0</v>
          </cell>
          <cell r="S31">
            <v>2999</v>
          </cell>
          <cell r="U31">
            <v>18.100000000000001</v>
          </cell>
          <cell r="X31">
            <v>2819</v>
          </cell>
          <cell r="Y31">
            <v>1350</v>
          </cell>
          <cell r="AC31">
            <v>1138.8399999999999</v>
          </cell>
          <cell r="AD31">
            <v>0</v>
          </cell>
          <cell r="AE31">
            <v>0</v>
          </cell>
          <cell r="AF31">
            <v>208.15</v>
          </cell>
          <cell r="AL31">
            <v>1138.8399999999999</v>
          </cell>
          <cell r="AM31">
            <v>0</v>
          </cell>
          <cell r="AO31">
            <v>208.15</v>
          </cell>
          <cell r="AQ31">
            <v>18.100000000000001</v>
          </cell>
          <cell r="AT31">
            <v>94</v>
          </cell>
          <cell r="AU31">
            <v>45</v>
          </cell>
          <cell r="BA31">
            <v>14.41</v>
          </cell>
          <cell r="BC31">
            <v>6.45</v>
          </cell>
          <cell r="BO31" t="str">
            <v>Минстрой России Письмо № 46012-ИФ-09 от 25.10.2021</v>
          </cell>
          <cell r="BZ31">
            <v>94</v>
          </cell>
          <cell r="CA31">
            <v>45</v>
          </cell>
          <cell r="DD31" t="str">
            <v/>
          </cell>
          <cell r="DG31" t="str">
            <v/>
          </cell>
          <cell r="DI31" t="str">
            <v/>
          </cell>
          <cell r="FX31">
            <v>94</v>
          </cell>
          <cell r="FY31">
            <v>45</v>
          </cell>
        </row>
        <row r="32">
          <cell r="E32" t="str">
            <v>4</v>
          </cell>
          <cell r="F32" t="str">
            <v>м11-03-001-1</v>
          </cell>
          <cell r="G32" t="str">
            <v>Приборы, устанавливаемые на металлоконструкциях, щитах и пультах, масса до 5 кг</v>
          </cell>
          <cell r="H32" t="str">
            <v>1  ШТ.</v>
          </cell>
          <cell r="I32">
            <v>6</v>
          </cell>
          <cell r="P32">
            <v>61</v>
          </cell>
          <cell r="Q32">
            <v>0</v>
          </cell>
          <cell r="S32">
            <v>545</v>
          </cell>
          <cell r="U32">
            <v>3.12</v>
          </cell>
          <cell r="X32">
            <v>491</v>
          </cell>
          <cell r="Y32">
            <v>251</v>
          </cell>
          <cell r="AC32">
            <v>1.57</v>
          </cell>
          <cell r="AD32">
            <v>0</v>
          </cell>
          <cell r="AE32">
            <v>0</v>
          </cell>
          <cell r="AF32">
            <v>6.3</v>
          </cell>
          <cell r="AL32">
            <v>1.57</v>
          </cell>
          <cell r="AM32">
            <v>0</v>
          </cell>
          <cell r="AO32">
            <v>6.3</v>
          </cell>
          <cell r="AQ32">
            <v>0.52</v>
          </cell>
          <cell r="AT32">
            <v>90</v>
          </cell>
          <cell r="AU32">
            <v>46</v>
          </cell>
          <cell r="BA32">
            <v>14.41</v>
          </cell>
          <cell r="BC32">
            <v>6.45</v>
          </cell>
          <cell r="BO32" t="str">
            <v>Минстрой России Письмо № 46012-ИФ-09 от 25.10.2021</v>
          </cell>
          <cell r="BZ32">
            <v>90</v>
          </cell>
          <cell r="CA32">
            <v>46</v>
          </cell>
          <cell r="DD32" t="str">
            <v/>
          </cell>
          <cell r="DG32" t="str">
            <v/>
          </cell>
          <cell r="DI32" t="str">
            <v/>
          </cell>
          <cell r="FX32">
            <v>90</v>
          </cell>
          <cell r="FY32">
            <v>46</v>
          </cell>
        </row>
        <row r="33">
          <cell r="E33" t="str">
            <v>5</v>
          </cell>
          <cell r="F33" t="str">
            <v>м11-04-008-1</v>
          </cell>
          <cell r="G33" t="str">
            <v>Съемные и выдвижные блоки (модули, ячейки, ТЭЗ), масса до 5 кг (Модули ТМ и ТС)</v>
          </cell>
          <cell r="H33" t="str">
            <v>1  ШТ.</v>
          </cell>
          <cell r="I33">
            <v>4</v>
          </cell>
          <cell r="P33">
            <v>6</v>
          </cell>
          <cell r="Q33">
            <v>28</v>
          </cell>
          <cell r="S33">
            <v>627</v>
          </cell>
          <cell r="U33">
            <v>4.12</v>
          </cell>
          <cell r="X33">
            <v>564</v>
          </cell>
          <cell r="Y33">
            <v>288</v>
          </cell>
          <cell r="AC33">
            <v>0.22</v>
          </cell>
          <cell r="AD33">
            <v>0.9</v>
          </cell>
          <cell r="AE33">
            <v>0</v>
          </cell>
          <cell r="AF33">
            <v>10.88</v>
          </cell>
          <cell r="AL33">
            <v>0.22</v>
          </cell>
          <cell r="AM33">
            <v>0.9</v>
          </cell>
          <cell r="AO33">
            <v>10.88</v>
          </cell>
          <cell r="AQ33">
            <v>1.03</v>
          </cell>
          <cell r="AT33">
            <v>90</v>
          </cell>
          <cell r="AU33">
            <v>46</v>
          </cell>
          <cell r="BA33">
            <v>14.41</v>
          </cell>
          <cell r="BB33">
            <v>7.8</v>
          </cell>
          <cell r="BC33">
            <v>6.45</v>
          </cell>
          <cell r="BO33" t="str">
            <v>Минстрой России Письмо № 46012-ИФ-09 от 25.10.2021</v>
          </cell>
          <cell r="BZ33">
            <v>90</v>
          </cell>
          <cell r="CA33">
            <v>46</v>
          </cell>
          <cell r="DD33" t="str">
            <v/>
          </cell>
          <cell r="DE33" t="str">
            <v/>
          </cell>
          <cell r="DG33" t="str">
            <v/>
          </cell>
          <cell r="DI33" t="str">
            <v/>
          </cell>
          <cell r="FX33">
            <v>90</v>
          </cell>
          <cell r="FY33">
            <v>46</v>
          </cell>
        </row>
        <row r="34">
          <cell r="E34" t="str">
            <v>6</v>
          </cell>
          <cell r="F34" t="str">
            <v>м10-08-002-4</v>
          </cell>
          <cell r="G34" t="str">
            <v>Извещатель ОС автоматический контактный, магнитоконтактный на открывание окон, дверей</v>
          </cell>
          <cell r="H34" t="str">
            <v>1  ШТ.</v>
          </cell>
          <cell r="I34">
            <v>4</v>
          </cell>
          <cell r="P34">
            <v>62</v>
          </cell>
          <cell r="Q34">
            <v>0</v>
          </cell>
          <cell r="S34">
            <v>569</v>
          </cell>
          <cell r="U34">
            <v>3.36</v>
          </cell>
          <cell r="X34">
            <v>512</v>
          </cell>
          <cell r="Y34">
            <v>262</v>
          </cell>
          <cell r="AC34">
            <v>2.41</v>
          </cell>
          <cell r="AD34">
            <v>0</v>
          </cell>
          <cell r="AE34">
            <v>0</v>
          </cell>
          <cell r="AF34">
            <v>9.8800000000000008</v>
          </cell>
          <cell r="AL34">
            <v>2.41</v>
          </cell>
          <cell r="AM34">
            <v>0</v>
          </cell>
          <cell r="AO34">
            <v>9.8800000000000008</v>
          </cell>
          <cell r="AQ34">
            <v>0.84</v>
          </cell>
          <cell r="AT34">
            <v>90</v>
          </cell>
          <cell r="AU34">
            <v>46</v>
          </cell>
          <cell r="BA34">
            <v>14.41</v>
          </cell>
          <cell r="BC34">
            <v>6.45</v>
          </cell>
          <cell r="BO34" t="str">
            <v>Минстрой России Письмо № 46012-ИФ-09 от 25.10.2021</v>
          </cell>
          <cell r="BZ34">
            <v>90</v>
          </cell>
          <cell r="CA34">
            <v>46</v>
          </cell>
          <cell r="DD34" t="str">
            <v/>
          </cell>
          <cell r="DG34" t="str">
            <v/>
          </cell>
          <cell r="DI34" t="str">
            <v/>
          </cell>
          <cell r="FX34">
            <v>90</v>
          </cell>
          <cell r="FY34">
            <v>46</v>
          </cell>
        </row>
        <row r="36">
          <cell r="E36" t="str">
            <v>8</v>
          </cell>
          <cell r="F36" t="str">
            <v>46-03-010-1</v>
          </cell>
          <cell r="G36" t="str">
            <v>Пробивка в бетонных стенах и полах толщиной 100 мм отверстий площадью до 20 см2</v>
          </cell>
          <cell r="H36" t="str">
            <v>100 отверстий</v>
          </cell>
          <cell r="I36">
            <v>0.01</v>
          </cell>
          <cell r="P36">
            <v>0</v>
          </cell>
          <cell r="Q36">
            <v>25</v>
          </cell>
          <cell r="R36">
            <v>7</v>
          </cell>
          <cell r="S36">
            <v>25</v>
          </cell>
          <cell r="U36">
            <v>0.1517</v>
          </cell>
          <cell r="X36">
            <v>33</v>
          </cell>
          <cell r="Y36">
            <v>19</v>
          </cell>
          <cell r="AC36">
            <v>0</v>
          </cell>
          <cell r="AD36">
            <v>317.64</v>
          </cell>
          <cell r="AE36">
            <v>51.16</v>
          </cell>
          <cell r="AF36">
            <v>176.43</v>
          </cell>
          <cell r="AL36">
            <v>0</v>
          </cell>
          <cell r="AM36">
            <v>317.64</v>
          </cell>
          <cell r="AN36">
            <v>51.16</v>
          </cell>
          <cell r="AO36">
            <v>176.43</v>
          </cell>
          <cell r="AQ36">
            <v>15.17</v>
          </cell>
          <cell r="AT36">
            <v>103</v>
          </cell>
          <cell r="AU36">
            <v>59</v>
          </cell>
          <cell r="BA36">
            <v>14.41</v>
          </cell>
          <cell r="BB36">
            <v>7.8</v>
          </cell>
          <cell r="BO36" t="str">
            <v>Минстрой России Письмо № 46012-ИФ-09 от 25.10.2021</v>
          </cell>
          <cell r="BS36">
            <v>14.41</v>
          </cell>
          <cell r="BZ36">
            <v>103</v>
          </cell>
          <cell r="CA36">
            <v>59</v>
          </cell>
          <cell r="DE36" t="str">
            <v/>
          </cell>
          <cell r="DF36" t="str">
            <v/>
          </cell>
          <cell r="DG36" t="str">
            <v/>
          </cell>
          <cell r="DI36" t="str">
            <v/>
          </cell>
          <cell r="FX36">
            <v>103</v>
          </cell>
          <cell r="FY36">
            <v>59</v>
          </cell>
        </row>
        <row r="37">
          <cell r="E37" t="str">
            <v>9</v>
          </cell>
          <cell r="F37" t="str">
            <v>м08-02-411-1</v>
          </cell>
          <cell r="G37" t="str">
            <v>Рукав металлический наружным диаметром до 48 мм</v>
          </cell>
          <cell r="H37" t="str">
            <v>100 м</v>
          </cell>
          <cell r="I37">
            <v>5.0000000000000001E-3</v>
          </cell>
          <cell r="P37">
            <v>24</v>
          </cell>
          <cell r="Q37">
            <v>7</v>
          </cell>
          <cell r="S37">
            <v>23</v>
          </cell>
          <cell r="U37">
            <v>0.13880000000000001</v>
          </cell>
          <cell r="X37">
            <v>22</v>
          </cell>
          <cell r="Y37">
            <v>12</v>
          </cell>
          <cell r="AC37">
            <v>756.16</v>
          </cell>
          <cell r="AD37">
            <v>181.5</v>
          </cell>
          <cell r="AE37">
            <v>2.84</v>
          </cell>
          <cell r="AF37">
            <v>319.24</v>
          </cell>
          <cell r="AL37">
            <v>756.16</v>
          </cell>
          <cell r="AM37">
            <v>181.5</v>
          </cell>
          <cell r="AO37">
            <v>319.24</v>
          </cell>
          <cell r="AQ37">
            <v>27.76</v>
          </cell>
          <cell r="AT37">
            <v>97</v>
          </cell>
          <cell r="AU37">
            <v>51</v>
          </cell>
          <cell r="BA37">
            <v>14.41</v>
          </cell>
          <cell r="BB37">
            <v>7.8</v>
          </cell>
          <cell r="BC37">
            <v>6.45</v>
          </cell>
          <cell r="BO37" t="str">
            <v>Минстрой России Письмо № 46012-ИФ-09 от 25.10.2021</v>
          </cell>
          <cell r="BZ37">
            <v>97</v>
          </cell>
          <cell r="CA37">
            <v>51</v>
          </cell>
          <cell r="DD37" t="str">
            <v/>
          </cell>
          <cell r="DE37" t="str">
            <v/>
          </cell>
          <cell r="DG37" t="str">
            <v/>
          </cell>
          <cell r="DI37" t="str">
            <v/>
          </cell>
          <cell r="FX37">
            <v>97</v>
          </cell>
          <cell r="FY37">
            <v>51</v>
          </cell>
        </row>
        <row r="38">
          <cell r="E38" t="str">
            <v>9,1</v>
          </cell>
          <cell r="F38" t="str">
            <v>103-0004</v>
          </cell>
          <cell r="G38" t="str">
            <v>Трубы стальные сварные водогазопроводные с резьбой черные легкие (неоцинкованные) диаметр условного прохода 32 мм, толщина стенки 2,8 мм</v>
          </cell>
          <cell r="H38" t="str">
            <v>м</v>
          </cell>
          <cell r="I38">
            <v>0.5</v>
          </cell>
          <cell r="O38">
            <v>59</v>
          </cell>
          <cell r="X38">
            <v>0</v>
          </cell>
          <cell r="Y38">
            <v>0</v>
          </cell>
          <cell r="AC38">
            <v>18.2</v>
          </cell>
          <cell r="AD38">
            <v>0</v>
          </cell>
          <cell r="AE38">
            <v>0</v>
          </cell>
          <cell r="AF38">
            <v>0</v>
          </cell>
          <cell r="AL38">
            <v>18.2</v>
          </cell>
          <cell r="AM38">
            <v>0</v>
          </cell>
          <cell r="AO38">
            <v>0</v>
          </cell>
          <cell r="BC38">
            <v>6.45</v>
          </cell>
          <cell r="FX38">
            <v>97</v>
          </cell>
          <cell r="FY38">
            <v>51</v>
          </cell>
        </row>
        <row r="39">
          <cell r="E39" t="str">
            <v>10</v>
          </cell>
          <cell r="F39" t="str">
            <v>м11-01-002-1</v>
          </cell>
          <cell r="G39" t="str">
            <v>Конструкции для установки исполнительных механизмов, устанавливаемые на стене, масса до 20 кг</v>
          </cell>
          <cell r="H39" t="str">
            <v>1  ШТ.</v>
          </cell>
          <cell r="I39">
            <v>1</v>
          </cell>
          <cell r="P39">
            <v>1476</v>
          </cell>
          <cell r="Q39">
            <v>343</v>
          </cell>
          <cell r="R39">
            <v>119</v>
          </cell>
          <cell r="S39">
            <v>393</v>
          </cell>
          <cell r="U39">
            <v>2.25</v>
          </cell>
          <cell r="X39">
            <v>461</v>
          </cell>
          <cell r="Y39">
            <v>236</v>
          </cell>
          <cell r="AC39">
            <v>228.77</v>
          </cell>
          <cell r="AD39">
            <v>44</v>
          </cell>
          <cell r="AE39">
            <v>8.23</v>
          </cell>
          <cell r="AF39">
            <v>27.27</v>
          </cell>
          <cell r="AL39">
            <v>228.77</v>
          </cell>
          <cell r="AM39">
            <v>44</v>
          </cell>
          <cell r="AN39">
            <v>8.23</v>
          </cell>
          <cell r="AO39">
            <v>27.27</v>
          </cell>
          <cell r="AQ39">
            <v>2.25</v>
          </cell>
          <cell r="AT39">
            <v>90</v>
          </cell>
          <cell r="AU39">
            <v>46</v>
          </cell>
          <cell r="BA39">
            <v>14.41</v>
          </cell>
          <cell r="BB39">
            <v>7.8</v>
          </cell>
          <cell r="BC39">
            <v>6.45</v>
          </cell>
          <cell r="BO39" t="str">
            <v>Минстрой России Письмо № 46012-ИФ-09 от 25.10.2021</v>
          </cell>
          <cell r="BS39">
            <v>14.41</v>
          </cell>
          <cell r="BZ39">
            <v>90</v>
          </cell>
          <cell r="CA39">
            <v>46</v>
          </cell>
          <cell r="DD39" t="str">
            <v/>
          </cell>
          <cell r="DE39" t="str">
            <v/>
          </cell>
          <cell r="DF39" t="str">
            <v/>
          </cell>
          <cell r="DG39" t="str">
            <v/>
          </cell>
          <cell r="DI39" t="str">
            <v/>
          </cell>
          <cell r="FX39">
            <v>90</v>
          </cell>
          <cell r="FY39">
            <v>46</v>
          </cell>
        </row>
        <row r="40">
          <cell r="E40" t="str">
            <v>10,1</v>
          </cell>
          <cell r="F40" t="str">
            <v>Цена поставщика</v>
          </cell>
          <cell r="H40" t="str">
            <v>1  ШТ.</v>
          </cell>
          <cell r="I40">
            <v>1</v>
          </cell>
          <cell r="O40">
            <v>16065</v>
          </cell>
          <cell r="X40">
            <v>0</v>
          </cell>
          <cell r="Y40">
            <v>0</v>
          </cell>
          <cell r="AC40">
            <v>2490.6999999999998</v>
          </cell>
          <cell r="AD40">
            <v>0</v>
          </cell>
          <cell r="AE40">
            <v>0</v>
          </cell>
          <cell r="AF40">
            <v>0</v>
          </cell>
          <cell r="AL40">
            <v>2490.6999999999998</v>
          </cell>
          <cell r="AM40">
            <v>0</v>
          </cell>
          <cell r="AO40">
            <v>0</v>
          </cell>
          <cell r="BC40">
            <v>6.45</v>
          </cell>
          <cell r="FX40">
            <v>90</v>
          </cell>
          <cell r="FY40">
            <v>46</v>
          </cell>
        </row>
        <row r="41">
          <cell r="E41" t="str">
            <v>11</v>
          </cell>
          <cell r="F41" t="str">
            <v>м11-01-002-1</v>
          </cell>
          <cell r="G41" t="str">
            <v>Конструкции для установки исполнительных механизмов, устанавливаемые на стене, масса до 20 кг</v>
          </cell>
          <cell r="H41" t="str">
            <v>1  ШТ.</v>
          </cell>
          <cell r="I41">
            <v>2</v>
          </cell>
          <cell r="P41">
            <v>2951</v>
          </cell>
          <cell r="Q41">
            <v>686</v>
          </cell>
          <cell r="R41">
            <v>237</v>
          </cell>
          <cell r="S41">
            <v>786</v>
          </cell>
          <cell r="U41">
            <v>4.5</v>
          </cell>
          <cell r="X41">
            <v>921</v>
          </cell>
          <cell r="Y41">
            <v>471</v>
          </cell>
          <cell r="AC41">
            <v>228.77</v>
          </cell>
          <cell r="AD41">
            <v>44</v>
          </cell>
          <cell r="AE41">
            <v>8.23</v>
          </cell>
          <cell r="AF41">
            <v>27.27</v>
          </cell>
          <cell r="AL41">
            <v>228.77</v>
          </cell>
          <cell r="AM41">
            <v>44</v>
          </cell>
          <cell r="AN41">
            <v>8.23</v>
          </cell>
          <cell r="AO41">
            <v>27.27</v>
          </cell>
          <cell r="AQ41">
            <v>2.25</v>
          </cell>
          <cell r="AT41">
            <v>90</v>
          </cell>
          <cell r="AU41">
            <v>46</v>
          </cell>
          <cell r="BA41">
            <v>14.41</v>
          </cell>
          <cell r="BB41">
            <v>7.8</v>
          </cell>
          <cell r="BC41">
            <v>6.45</v>
          </cell>
          <cell r="BO41" t="str">
            <v>Минстрой России Письмо № 46012-ИФ-09 от 25.10.2021</v>
          </cell>
          <cell r="BS41">
            <v>14.41</v>
          </cell>
          <cell r="BZ41">
            <v>90</v>
          </cell>
          <cell r="CA41">
            <v>46</v>
          </cell>
          <cell r="DD41" t="str">
            <v/>
          </cell>
          <cell r="DE41" t="str">
            <v/>
          </cell>
          <cell r="DF41" t="str">
            <v/>
          </cell>
          <cell r="DG41" t="str">
            <v/>
          </cell>
          <cell r="DI41" t="str">
            <v/>
          </cell>
          <cell r="FX41">
            <v>90</v>
          </cell>
          <cell r="FY41">
            <v>46</v>
          </cell>
        </row>
        <row r="42">
          <cell r="E42" t="str">
            <v>11,1</v>
          </cell>
          <cell r="F42" t="str">
            <v>Цена поставщика</v>
          </cell>
          <cell r="H42" t="str">
            <v>1  ШТ.</v>
          </cell>
          <cell r="I42">
            <v>4</v>
          </cell>
          <cell r="O42">
            <v>64260</v>
          </cell>
          <cell r="X42">
            <v>0</v>
          </cell>
          <cell r="Y42">
            <v>0</v>
          </cell>
          <cell r="AC42">
            <v>2490.6999999999998</v>
          </cell>
          <cell r="AD42">
            <v>0</v>
          </cell>
          <cell r="AE42">
            <v>0</v>
          </cell>
          <cell r="AF42">
            <v>0</v>
          </cell>
          <cell r="AL42">
            <v>2490.6999999999998</v>
          </cell>
          <cell r="AM42">
            <v>0</v>
          </cell>
          <cell r="AO42">
            <v>0</v>
          </cell>
          <cell r="BC42">
            <v>6.45</v>
          </cell>
          <cell r="FX42">
            <v>90</v>
          </cell>
          <cell r="FY42">
            <v>46</v>
          </cell>
        </row>
        <row r="43">
          <cell r="E43" t="str">
            <v>12</v>
          </cell>
          <cell r="F43" t="str">
            <v>м08-02-147-1</v>
          </cell>
          <cell r="G43" t="str">
            <v>Кабель до 35 кВ по установленным конструкциям и лоткам с креплением на поворотах и в конце трассы, масса 1 м кабеля до 1 кг</v>
          </cell>
          <cell r="H43" t="str">
            <v>100 М КАБЕЛЯ</v>
          </cell>
          <cell r="I43">
            <v>2.1</v>
          </cell>
          <cell r="P43">
            <v>754</v>
          </cell>
          <cell r="Q43">
            <v>853</v>
          </cell>
          <cell r="R43">
            <v>96</v>
          </cell>
          <cell r="S43">
            <v>3302</v>
          </cell>
          <cell r="U43">
            <v>19.488</v>
          </cell>
          <cell r="X43">
            <v>3296</v>
          </cell>
          <cell r="Y43">
            <v>1733</v>
          </cell>
          <cell r="AC43">
            <v>55.64</v>
          </cell>
          <cell r="AD43">
            <v>52.07</v>
          </cell>
          <cell r="AE43">
            <v>3.16</v>
          </cell>
          <cell r="AF43">
            <v>109.13</v>
          </cell>
          <cell r="AL43">
            <v>55.64</v>
          </cell>
          <cell r="AM43">
            <v>52.07</v>
          </cell>
          <cell r="AN43">
            <v>3.16</v>
          </cell>
          <cell r="AO43">
            <v>109.13</v>
          </cell>
          <cell r="AQ43">
            <v>9.2799999999999994</v>
          </cell>
          <cell r="AT43">
            <v>97</v>
          </cell>
          <cell r="AU43">
            <v>51</v>
          </cell>
          <cell r="BA43">
            <v>14.41</v>
          </cell>
          <cell r="BB43">
            <v>7.8</v>
          </cell>
          <cell r="BC43">
            <v>6.45</v>
          </cell>
          <cell r="BO43" t="str">
            <v>Минстрой России Письмо № 46012-ИФ-09 от 25.10.2021</v>
          </cell>
          <cell r="BS43">
            <v>14.41</v>
          </cell>
          <cell r="BZ43">
            <v>97</v>
          </cell>
          <cell r="CA43">
            <v>51</v>
          </cell>
          <cell r="DD43" t="str">
            <v/>
          </cell>
          <cell r="DE43" t="str">
            <v/>
          </cell>
          <cell r="DF43" t="str">
            <v/>
          </cell>
          <cell r="DG43" t="str">
            <v/>
          </cell>
          <cell r="DI43" t="str">
            <v/>
          </cell>
          <cell r="FX43">
            <v>97</v>
          </cell>
          <cell r="FY43">
            <v>51</v>
          </cell>
        </row>
        <row r="44">
          <cell r="E44" t="str">
            <v>12,1</v>
          </cell>
          <cell r="F44" t="str">
            <v>501-8191</v>
          </cell>
          <cell r="G44" t="str">
            <v>Кабель силовой с медными жилами с поливинилхлоридной изоляцией в поливинилхлоридной оболочке без защитного покрова ВВГ, напряжением 0,66 Кв, число жил - 3 и сечением 2,5 мм2</v>
          </cell>
          <cell r="H44" t="str">
            <v>1000 м</v>
          </cell>
          <cell r="I44">
            <v>0.02</v>
          </cell>
          <cell r="O44">
            <v>677</v>
          </cell>
          <cell r="X44">
            <v>0</v>
          </cell>
          <cell r="Y44">
            <v>0</v>
          </cell>
          <cell r="AC44">
            <v>5250.15</v>
          </cell>
          <cell r="AD44">
            <v>0</v>
          </cell>
          <cell r="AE44">
            <v>0</v>
          </cell>
          <cell r="AF44">
            <v>0</v>
          </cell>
          <cell r="AL44">
            <v>5250.15</v>
          </cell>
          <cell r="AM44">
            <v>0</v>
          </cell>
          <cell r="AO44">
            <v>0</v>
          </cell>
          <cell r="BC44">
            <v>6.45</v>
          </cell>
          <cell r="FX44">
            <v>97</v>
          </cell>
          <cell r="FY44">
            <v>51</v>
          </cell>
        </row>
        <row r="45">
          <cell r="E45" t="str">
            <v>12,2</v>
          </cell>
          <cell r="F45" t="str">
            <v>Цена поставщика</v>
          </cell>
          <cell r="H45" t="str">
            <v>м</v>
          </cell>
          <cell r="I45">
            <v>40</v>
          </cell>
          <cell r="O45">
            <v>7105</v>
          </cell>
          <cell r="X45">
            <v>0</v>
          </cell>
          <cell r="Y45">
            <v>0</v>
          </cell>
          <cell r="AC45">
            <v>27.54</v>
          </cell>
          <cell r="AD45">
            <v>0</v>
          </cell>
          <cell r="AE45">
            <v>0</v>
          </cell>
          <cell r="AF45">
            <v>0</v>
          </cell>
          <cell r="AL45">
            <v>27.54</v>
          </cell>
          <cell r="AM45">
            <v>0</v>
          </cell>
          <cell r="AO45">
            <v>0</v>
          </cell>
          <cell r="BC45">
            <v>6.45</v>
          </cell>
          <cell r="FX45">
            <v>97</v>
          </cell>
          <cell r="FY45">
            <v>51</v>
          </cell>
        </row>
        <row r="46">
          <cell r="E46" t="str">
            <v>12,3</v>
          </cell>
          <cell r="F46" t="str">
            <v>Цена поставщика</v>
          </cell>
          <cell r="H46" t="str">
            <v>м</v>
          </cell>
          <cell r="I46">
            <v>20</v>
          </cell>
          <cell r="O46">
            <v>2921</v>
          </cell>
          <cell r="X46">
            <v>0</v>
          </cell>
          <cell r="Y46">
            <v>0</v>
          </cell>
          <cell r="AC46">
            <v>22.64</v>
          </cell>
          <cell r="AD46">
            <v>0</v>
          </cell>
          <cell r="AE46">
            <v>0</v>
          </cell>
          <cell r="AF46">
            <v>0</v>
          </cell>
          <cell r="AL46">
            <v>22.64</v>
          </cell>
          <cell r="AM46">
            <v>0</v>
          </cell>
          <cell r="AO46">
            <v>0</v>
          </cell>
          <cell r="BC46">
            <v>6.45</v>
          </cell>
          <cell r="FX46">
            <v>97</v>
          </cell>
          <cell r="FY46">
            <v>51</v>
          </cell>
        </row>
        <row r="47">
          <cell r="E47" t="str">
            <v>12,4</v>
          </cell>
          <cell r="F47" t="str">
            <v>Цена поставщика</v>
          </cell>
          <cell r="H47" t="str">
            <v>м</v>
          </cell>
          <cell r="I47">
            <v>70</v>
          </cell>
          <cell r="O47">
            <v>2009</v>
          </cell>
          <cell r="X47">
            <v>0</v>
          </cell>
          <cell r="Y47">
            <v>0</v>
          </cell>
          <cell r="AC47">
            <v>4.45</v>
          </cell>
          <cell r="AD47">
            <v>0</v>
          </cell>
          <cell r="AE47">
            <v>0</v>
          </cell>
          <cell r="AF47">
            <v>0</v>
          </cell>
          <cell r="AL47">
            <v>4.45</v>
          </cell>
          <cell r="AM47">
            <v>0</v>
          </cell>
          <cell r="AO47">
            <v>0</v>
          </cell>
          <cell r="BC47">
            <v>6.45</v>
          </cell>
          <cell r="FX47">
            <v>97</v>
          </cell>
          <cell r="FY47">
            <v>51</v>
          </cell>
        </row>
        <row r="48">
          <cell r="E48" t="str">
            <v>12,5</v>
          </cell>
          <cell r="F48" t="str">
            <v>501-0833</v>
          </cell>
          <cell r="G48" t="str">
            <v>Кабели контрольные с медными жилами с поливинилхлоридной изоляцией марки КВВГЭ, с числом жил - 5 и сечением 1,5 мм2</v>
          </cell>
          <cell r="H48" t="str">
            <v>1000 м</v>
          </cell>
          <cell r="I48">
            <v>0.06</v>
          </cell>
          <cell r="O48">
            <v>3320</v>
          </cell>
          <cell r="X48">
            <v>0</v>
          </cell>
          <cell r="Y48">
            <v>0</v>
          </cell>
          <cell r="AC48">
            <v>8579.9</v>
          </cell>
          <cell r="AD48">
            <v>0</v>
          </cell>
          <cell r="AE48">
            <v>0</v>
          </cell>
          <cell r="AF48">
            <v>0</v>
          </cell>
          <cell r="AL48">
            <v>8579.9</v>
          </cell>
          <cell r="AM48">
            <v>0</v>
          </cell>
          <cell r="AO48">
            <v>0</v>
          </cell>
          <cell r="BC48">
            <v>6.45</v>
          </cell>
          <cell r="FX48">
            <v>97</v>
          </cell>
          <cell r="FY48">
            <v>51</v>
          </cell>
        </row>
        <row r="49">
          <cell r="E49" t="str">
            <v>13</v>
          </cell>
          <cell r="F49" t="str">
            <v>м08-02-398-1</v>
          </cell>
          <cell r="G49" t="str">
            <v>Провод в лотках, сечением до 6 мм2</v>
          </cell>
          <cell r="H49" t="str">
            <v>100 м</v>
          </cell>
          <cell r="I49">
            <v>3.22</v>
          </cell>
          <cell r="P49">
            <v>290</v>
          </cell>
          <cell r="Q49">
            <v>56</v>
          </cell>
          <cell r="R49">
            <v>7</v>
          </cell>
          <cell r="S49">
            <v>550</v>
          </cell>
          <cell r="U49">
            <v>3.3166000000000002</v>
          </cell>
          <cell r="X49">
            <v>540</v>
          </cell>
          <cell r="Y49">
            <v>284</v>
          </cell>
          <cell r="AC49">
            <v>13.98</v>
          </cell>
          <cell r="AD49">
            <v>2.2200000000000002</v>
          </cell>
          <cell r="AE49">
            <v>0.16</v>
          </cell>
          <cell r="AF49">
            <v>11.85</v>
          </cell>
          <cell r="AL49">
            <v>13.98</v>
          </cell>
          <cell r="AM49">
            <v>2.2200000000000002</v>
          </cell>
          <cell r="AN49">
            <v>0.16</v>
          </cell>
          <cell r="AO49">
            <v>11.85</v>
          </cell>
          <cell r="AQ49">
            <v>1.03</v>
          </cell>
          <cell r="AT49">
            <v>97</v>
          </cell>
          <cell r="AU49">
            <v>51</v>
          </cell>
          <cell r="BA49">
            <v>14.41</v>
          </cell>
          <cell r="BB49">
            <v>7.8</v>
          </cell>
          <cell r="BC49">
            <v>6.45</v>
          </cell>
          <cell r="BO49" t="str">
            <v>Минстрой России Письмо № 46012-ИФ-09 от 25.10.2021</v>
          </cell>
          <cell r="BS49">
            <v>14.41</v>
          </cell>
          <cell r="BZ49">
            <v>97</v>
          </cell>
          <cell r="CA49">
            <v>51</v>
          </cell>
          <cell r="DD49" t="str">
            <v/>
          </cell>
          <cell r="DE49" t="str">
            <v/>
          </cell>
          <cell r="DF49" t="str">
            <v/>
          </cell>
          <cell r="DG49" t="str">
            <v/>
          </cell>
          <cell r="DI49" t="str">
            <v/>
          </cell>
          <cell r="FX49">
            <v>97</v>
          </cell>
          <cell r="FY49">
            <v>51</v>
          </cell>
        </row>
        <row r="50">
          <cell r="E50" t="str">
            <v>13,1</v>
          </cell>
          <cell r="F50" t="str">
            <v>502-0516</v>
          </cell>
          <cell r="G50" t="str">
            <v>Провода силовые для электрических установок на напряжение до 450 В с медной жилой марки ПВ3, сечением 2,5 мм2</v>
          </cell>
          <cell r="H50" t="str">
            <v>1000 м</v>
          </cell>
          <cell r="I50">
            <v>0.02</v>
          </cell>
          <cell r="O50">
            <v>318</v>
          </cell>
          <cell r="X50">
            <v>0</v>
          </cell>
          <cell r="Y50">
            <v>0</v>
          </cell>
          <cell r="AC50">
            <v>2462.9899999999998</v>
          </cell>
          <cell r="AD50">
            <v>0</v>
          </cell>
          <cell r="AE50">
            <v>0</v>
          </cell>
          <cell r="AF50">
            <v>0</v>
          </cell>
          <cell r="AL50">
            <v>2462.9899999999998</v>
          </cell>
          <cell r="AM50">
            <v>0</v>
          </cell>
          <cell r="AO50">
            <v>0</v>
          </cell>
          <cell r="BC50">
            <v>6.45</v>
          </cell>
          <cell r="FX50">
            <v>97</v>
          </cell>
          <cell r="FY50">
            <v>51</v>
          </cell>
        </row>
        <row r="51">
          <cell r="E51" t="str">
            <v>13,2</v>
          </cell>
          <cell r="F51" t="str">
            <v>502-0514</v>
          </cell>
          <cell r="G51" t="str">
            <v>Провода силовые для электрических установок на напряжение до 450 В с медной жилой марки ПВ3, сечением 1,5 мм2</v>
          </cell>
          <cell r="H51" t="str">
            <v>1000 м</v>
          </cell>
          <cell r="I51">
            <v>0.3</v>
          </cell>
          <cell r="O51">
            <v>3010</v>
          </cell>
          <cell r="X51">
            <v>0</v>
          </cell>
          <cell r="Y51">
            <v>0</v>
          </cell>
          <cell r="AC51">
            <v>1555.41</v>
          </cell>
          <cell r="AD51">
            <v>0</v>
          </cell>
          <cell r="AE51">
            <v>0</v>
          </cell>
          <cell r="AF51">
            <v>0</v>
          </cell>
          <cell r="AL51">
            <v>1555.41</v>
          </cell>
          <cell r="AM51">
            <v>0</v>
          </cell>
          <cell r="AO51">
            <v>0</v>
          </cell>
          <cell r="BC51">
            <v>6.45</v>
          </cell>
          <cell r="FX51">
            <v>97</v>
          </cell>
          <cell r="FY51">
            <v>51</v>
          </cell>
        </row>
        <row r="52">
          <cell r="E52" t="str">
            <v>13,3</v>
          </cell>
          <cell r="F52" t="str">
            <v>502-0520</v>
          </cell>
          <cell r="G52" t="str">
            <v>Провода силовые для электрических установок на напряжение до 450 В с медной жилой марки ПВ3, сечением 6 мм2</v>
          </cell>
          <cell r="H52" t="str">
            <v>1000 м</v>
          </cell>
          <cell r="I52">
            <v>2E-3</v>
          </cell>
          <cell r="O52">
            <v>69</v>
          </cell>
          <cell r="X52">
            <v>0</v>
          </cell>
          <cell r="Y52">
            <v>0</v>
          </cell>
          <cell r="AC52">
            <v>5374.06</v>
          </cell>
          <cell r="AD52">
            <v>0</v>
          </cell>
          <cell r="AE52">
            <v>0</v>
          </cell>
          <cell r="AF52">
            <v>0</v>
          </cell>
          <cell r="AL52">
            <v>5374.06</v>
          </cell>
          <cell r="AM52">
            <v>0</v>
          </cell>
          <cell r="AO52">
            <v>0</v>
          </cell>
          <cell r="BC52">
            <v>6.45</v>
          </cell>
          <cell r="FX52">
            <v>97</v>
          </cell>
          <cell r="FY52">
            <v>51</v>
          </cell>
        </row>
        <row r="53">
          <cell r="E53" t="str">
            <v>14</v>
          </cell>
          <cell r="F53" t="str">
            <v>м08-02-390-3</v>
          </cell>
          <cell r="G53" t="str">
            <v>Короба пластмассовые шириной до 120 мм</v>
          </cell>
          <cell r="H53" t="str">
            <v>100 м</v>
          </cell>
          <cell r="I53">
            <v>0.2</v>
          </cell>
          <cell r="P53">
            <v>128</v>
          </cell>
          <cell r="Q53">
            <v>30</v>
          </cell>
          <cell r="S53">
            <v>681</v>
          </cell>
          <cell r="U53">
            <v>4.0659999999999998</v>
          </cell>
          <cell r="X53">
            <v>661</v>
          </cell>
          <cell r="Y53">
            <v>347</v>
          </cell>
          <cell r="AC53">
            <v>99.27</v>
          </cell>
          <cell r="AD53">
            <v>19.34</v>
          </cell>
          <cell r="AE53">
            <v>0.16</v>
          </cell>
          <cell r="AF53">
            <v>236.44</v>
          </cell>
          <cell r="AL53">
            <v>99.27</v>
          </cell>
          <cell r="AM53">
            <v>19.34</v>
          </cell>
          <cell r="AO53">
            <v>236.44</v>
          </cell>
          <cell r="AQ53">
            <v>20.329999999999998</v>
          </cell>
          <cell r="AT53">
            <v>97</v>
          </cell>
          <cell r="AU53">
            <v>51</v>
          </cell>
          <cell r="BA53">
            <v>14.41</v>
          </cell>
          <cell r="BB53">
            <v>7.8</v>
          </cell>
          <cell r="BC53">
            <v>6.45</v>
          </cell>
          <cell r="BO53" t="str">
            <v>Минстрой России Письмо № 46012-ИФ-09 от 25.10.2021</v>
          </cell>
          <cell r="BZ53">
            <v>97</v>
          </cell>
          <cell r="CA53">
            <v>51</v>
          </cell>
          <cell r="DD53" t="str">
            <v/>
          </cell>
          <cell r="DE53" t="str">
            <v/>
          </cell>
          <cell r="DG53" t="str">
            <v/>
          </cell>
          <cell r="DI53" t="str">
            <v/>
          </cell>
          <cell r="FX53">
            <v>97</v>
          </cell>
          <cell r="FY53">
            <v>51</v>
          </cell>
        </row>
        <row r="54">
          <cell r="E54" t="str">
            <v>14,1</v>
          </cell>
          <cell r="F54" t="str">
            <v>Цена поставщика</v>
          </cell>
          <cell r="H54" t="str">
            <v>м</v>
          </cell>
          <cell r="I54">
            <v>20</v>
          </cell>
          <cell r="O54">
            <v>5067</v>
          </cell>
          <cell r="X54">
            <v>0</v>
          </cell>
          <cell r="Y54">
            <v>0</v>
          </cell>
          <cell r="AC54">
            <v>39.28</v>
          </cell>
          <cell r="AD54">
            <v>0</v>
          </cell>
          <cell r="AE54">
            <v>0</v>
          </cell>
          <cell r="AF54">
            <v>0</v>
          </cell>
          <cell r="AL54">
            <v>39.28</v>
          </cell>
          <cell r="AM54">
            <v>0</v>
          </cell>
          <cell r="AO54">
            <v>0</v>
          </cell>
          <cell r="BC54">
            <v>6.45</v>
          </cell>
          <cell r="FX54">
            <v>97</v>
          </cell>
          <cell r="FY54">
            <v>51</v>
          </cell>
        </row>
        <row r="55">
          <cell r="E55" t="str">
            <v>15</v>
          </cell>
          <cell r="F55" t="str">
            <v>м10-04-030-4</v>
          </cell>
          <cell r="G55" t="str">
            <v>Дополнительная установка на пультах и панелях колодки клеммной на 20 клемм</v>
          </cell>
          <cell r="H55" t="str">
            <v>1  ШТ.</v>
          </cell>
          <cell r="I55">
            <v>26</v>
          </cell>
          <cell r="P55">
            <v>2356</v>
          </cell>
          <cell r="Q55">
            <v>0</v>
          </cell>
          <cell r="S55">
            <v>3743</v>
          </cell>
          <cell r="U55">
            <v>26</v>
          </cell>
          <cell r="X55">
            <v>3556</v>
          </cell>
          <cell r="Y55">
            <v>1984</v>
          </cell>
          <cell r="AC55">
            <v>14.05</v>
          </cell>
          <cell r="AD55">
            <v>0</v>
          </cell>
          <cell r="AE55">
            <v>0</v>
          </cell>
          <cell r="AF55">
            <v>9.99</v>
          </cell>
          <cell r="AL55">
            <v>14.05</v>
          </cell>
          <cell r="AM55">
            <v>0</v>
          </cell>
          <cell r="AO55">
            <v>9.99</v>
          </cell>
          <cell r="AQ55">
            <v>1</v>
          </cell>
          <cell r="AT55">
            <v>95</v>
          </cell>
          <cell r="AU55">
            <v>53</v>
          </cell>
          <cell r="BA55">
            <v>14.41</v>
          </cell>
          <cell r="BC55">
            <v>6.45</v>
          </cell>
          <cell r="BO55" t="str">
            <v>Минстрой России Письмо № 46012-ИФ-09 от 25.10.2021</v>
          </cell>
          <cell r="BZ55">
            <v>95</v>
          </cell>
          <cell r="CA55">
            <v>53</v>
          </cell>
          <cell r="DD55" t="str">
            <v/>
          </cell>
          <cell r="DG55" t="str">
            <v/>
          </cell>
          <cell r="DI55" t="str">
            <v/>
          </cell>
          <cell r="FX55">
            <v>95</v>
          </cell>
          <cell r="FY55">
            <v>53</v>
          </cell>
        </row>
        <row r="56">
          <cell r="E56" t="str">
            <v>17</v>
          </cell>
          <cell r="F56" t="str">
            <v>м08-01-061-1</v>
          </cell>
          <cell r="G56" t="str">
            <v>Предохранитель</v>
          </cell>
          <cell r="H56" t="str">
            <v>1  ШТ.</v>
          </cell>
          <cell r="I56">
            <v>8</v>
          </cell>
          <cell r="P56">
            <v>813</v>
          </cell>
          <cell r="Q56">
            <v>328</v>
          </cell>
          <cell r="R56">
            <v>52</v>
          </cell>
          <cell r="S56">
            <v>1532</v>
          </cell>
          <cell r="U56">
            <v>9.0399999999999991</v>
          </cell>
          <cell r="X56">
            <v>1536</v>
          </cell>
          <cell r="Y56">
            <v>808</v>
          </cell>
          <cell r="AC56">
            <v>15.75</v>
          </cell>
          <cell r="AD56">
            <v>5.26</v>
          </cell>
          <cell r="AE56">
            <v>0.45</v>
          </cell>
          <cell r="AF56">
            <v>13.29</v>
          </cell>
          <cell r="AL56">
            <v>15.75</v>
          </cell>
          <cell r="AM56">
            <v>5.26</v>
          </cell>
          <cell r="AN56">
            <v>0.45</v>
          </cell>
          <cell r="AO56">
            <v>13.29</v>
          </cell>
          <cell r="AQ56">
            <v>1.1299999999999999</v>
          </cell>
          <cell r="AT56">
            <v>97</v>
          </cell>
          <cell r="AU56">
            <v>51</v>
          </cell>
          <cell r="BA56">
            <v>14.41</v>
          </cell>
          <cell r="BB56">
            <v>7.8</v>
          </cell>
          <cell r="BC56">
            <v>6.45</v>
          </cell>
          <cell r="BO56" t="str">
            <v>Минстрой России Письмо № 46012-ИФ-09 от 25.10.2021</v>
          </cell>
          <cell r="BS56">
            <v>14.41</v>
          </cell>
          <cell r="BZ56">
            <v>97</v>
          </cell>
          <cell r="CA56">
            <v>51</v>
          </cell>
          <cell r="DD56" t="str">
            <v/>
          </cell>
          <cell r="DE56" t="str">
            <v/>
          </cell>
          <cell r="DF56" t="str">
            <v/>
          </cell>
          <cell r="DG56" t="str">
            <v/>
          </cell>
          <cell r="DI56" t="str">
            <v/>
          </cell>
          <cell r="FX56">
            <v>97</v>
          </cell>
          <cell r="FY56">
            <v>51</v>
          </cell>
        </row>
        <row r="57">
          <cell r="E57" t="str">
            <v>18</v>
          </cell>
          <cell r="F57" t="str">
            <v>м10-06-068-15</v>
          </cell>
          <cell r="G57" t="str">
            <v>Настройка простых сетевых трактов конфигурация и настройка сетевых компонентов (мост, маршрутизатор, модем и т.п.)</v>
          </cell>
          <cell r="H57" t="str">
            <v>1  ШТ.</v>
          </cell>
          <cell r="I57">
            <v>1</v>
          </cell>
          <cell r="P57">
            <v>75</v>
          </cell>
          <cell r="Q57">
            <v>0</v>
          </cell>
          <cell r="S57">
            <v>8339</v>
          </cell>
          <cell r="U57">
            <v>32</v>
          </cell>
          <cell r="X57">
            <v>7505</v>
          </cell>
          <cell r="Y57">
            <v>3836</v>
          </cell>
          <cell r="AC57">
            <v>11.57</v>
          </cell>
          <cell r="AD57">
            <v>0</v>
          </cell>
          <cell r="AE57">
            <v>0</v>
          </cell>
          <cell r="AF57">
            <v>578.72</v>
          </cell>
          <cell r="AL57">
            <v>11.57</v>
          </cell>
          <cell r="AM57">
            <v>0</v>
          </cell>
          <cell r="AO57">
            <v>578.72</v>
          </cell>
          <cell r="AQ57">
            <v>32</v>
          </cell>
          <cell r="AT57">
            <v>90</v>
          </cell>
          <cell r="AU57">
            <v>46</v>
          </cell>
          <cell r="BA57">
            <v>14.41</v>
          </cell>
          <cell r="BC57">
            <v>6.45</v>
          </cell>
          <cell r="BO57" t="str">
            <v>Минстрой России Письмо № 46012-ИФ-09 от 25.10.2021</v>
          </cell>
          <cell r="BZ57">
            <v>90</v>
          </cell>
          <cell r="CA57">
            <v>46</v>
          </cell>
          <cell r="DD57" t="str">
            <v/>
          </cell>
          <cell r="DG57" t="str">
            <v/>
          </cell>
          <cell r="DI57" t="str">
            <v/>
          </cell>
          <cell r="FX57">
            <v>90</v>
          </cell>
          <cell r="FY57">
            <v>46</v>
          </cell>
        </row>
        <row r="58">
          <cell r="E58" t="str">
            <v>19</v>
          </cell>
          <cell r="F58" t="str">
            <v>м10-06-068-16</v>
          </cell>
          <cell r="G58" t="str">
            <v>Настройка простых сетевых трактов программирование сетевого элемента и отладка его работы (мультиплексор, регенератор)</v>
          </cell>
          <cell r="H58" t="str">
            <v>1 сетевой элемент</v>
          </cell>
          <cell r="I58">
            <v>2</v>
          </cell>
          <cell r="P58">
            <v>93</v>
          </cell>
          <cell r="Q58">
            <v>0</v>
          </cell>
          <cell r="S58">
            <v>10424</v>
          </cell>
          <cell r="U58">
            <v>40</v>
          </cell>
          <cell r="X58">
            <v>9382</v>
          </cell>
          <cell r="Y58">
            <v>4795</v>
          </cell>
          <cell r="AC58">
            <v>7.23</v>
          </cell>
          <cell r="AD58">
            <v>0</v>
          </cell>
          <cell r="AE58">
            <v>0</v>
          </cell>
          <cell r="AF58">
            <v>361.7</v>
          </cell>
          <cell r="AL58">
            <v>7.23</v>
          </cell>
          <cell r="AM58">
            <v>0</v>
          </cell>
          <cell r="AO58">
            <v>361.7</v>
          </cell>
          <cell r="AQ58">
            <v>20</v>
          </cell>
          <cell r="AT58">
            <v>90</v>
          </cell>
          <cell r="AU58">
            <v>46</v>
          </cell>
          <cell r="BA58">
            <v>14.41</v>
          </cell>
          <cell r="BC58">
            <v>6.45</v>
          </cell>
          <cell r="BO58" t="str">
            <v>Минстрой России Письмо № 46012-ИФ-09 от 25.10.2021</v>
          </cell>
          <cell r="BZ58">
            <v>90</v>
          </cell>
          <cell r="CA58">
            <v>46</v>
          </cell>
          <cell r="DD58" t="str">
            <v/>
          </cell>
          <cell r="DG58" t="str">
            <v/>
          </cell>
          <cell r="DI58" t="str">
            <v/>
          </cell>
          <cell r="FX58">
            <v>90</v>
          </cell>
          <cell r="FY58">
            <v>46</v>
          </cell>
        </row>
        <row r="59">
          <cell r="E59" t="str">
            <v>20</v>
          </cell>
          <cell r="F59" t="str">
            <v>м10-06-068-17</v>
          </cell>
          <cell r="G59" t="str">
            <v>Сдача объекта, контрольные и приемо-сдаточные испытания</v>
          </cell>
          <cell r="H59" t="str">
            <v>1 объект</v>
          </cell>
          <cell r="I59">
            <v>1</v>
          </cell>
          <cell r="P59">
            <v>674</v>
          </cell>
          <cell r="Q59">
            <v>37009</v>
          </cell>
          <cell r="R59">
            <v>9372</v>
          </cell>
          <cell r="S59">
            <v>75315</v>
          </cell>
          <cell r="U59">
            <v>289</v>
          </cell>
          <cell r="X59">
            <v>76218</v>
          </cell>
          <cell r="Y59">
            <v>38956</v>
          </cell>
          <cell r="AC59">
            <v>104.53</v>
          </cell>
          <cell r="AD59">
            <v>4744.8</v>
          </cell>
          <cell r="AE59">
            <v>650.4</v>
          </cell>
          <cell r="AF59">
            <v>5226.57</v>
          </cell>
          <cell r="AL59">
            <v>104.53</v>
          </cell>
          <cell r="AM59">
            <v>4744.8</v>
          </cell>
          <cell r="AN59">
            <v>650.4</v>
          </cell>
          <cell r="AO59">
            <v>5226.57</v>
          </cell>
          <cell r="AQ59">
            <v>289</v>
          </cell>
          <cell r="AT59">
            <v>90</v>
          </cell>
          <cell r="AU59">
            <v>46</v>
          </cell>
          <cell r="BA59">
            <v>14.41</v>
          </cell>
          <cell r="BB59">
            <v>7.8</v>
          </cell>
          <cell r="BC59">
            <v>6.45</v>
          </cell>
          <cell r="BO59" t="str">
            <v>Минстрой России Письмо № 46012-ИФ-09 от 25.10.2021</v>
          </cell>
          <cell r="BS59">
            <v>14.41</v>
          </cell>
          <cell r="BZ59">
            <v>90</v>
          </cell>
          <cell r="CA59">
            <v>46</v>
          </cell>
          <cell r="DD59" t="str">
            <v/>
          </cell>
          <cell r="DE59" t="str">
            <v/>
          </cell>
          <cell r="DF59" t="str">
            <v/>
          </cell>
          <cell r="DG59" t="str">
            <v/>
          </cell>
          <cell r="DI59" t="str">
            <v/>
          </cell>
          <cell r="FX59">
            <v>90</v>
          </cell>
          <cell r="FY59">
            <v>46</v>
          </cell>
        </row>
        <row r="61">
          <cell r="G61" t="str">
            <v>Монтажные работы</v>
          </cell>
        </row>
        <row r="91">
          <cell r="G91" t="str">
            <v>Материальные ресурсы</v>
          </cell>
        </row>
        <row r="95">
          <cell r="E95" t="str">
            <v>14</v>
          </cell>
          <cell r="F95" t="str">
            <v>Цена поставщика</v>
          </cell>
          <cell r="H95" t="str">
            <v>уп</v>
          </cell>
          <cell r="I95">
            <v>1</v>
          </cell>
          <cell r="P95">
            <v>144</v>
          </cell>
          <cell r="Q95">
            <v>0</v>
          </cell>
          <cell r="S95">
            <v>0</v>
          </cell>
          <cell r="X95">
            <v>0</v>
          </cell>
          <cell r="Y95">
            <v>0</v>
          </cell>
          <cell r="AC95">
            <v>22.27</v>
          </cell>
          <cell r="AD95">
            <v>0</v>
          </cell>
          <cell r="AE95">
            <v>0</v>
          </cell>
          <cell r="AF95">
            <v>0</v>
          </cell>
          <cell r="AL95">
            <v>22.27</v>
          </cell>
          <cell r="BC95">
            <v>6.45</v>
          </cell>
          <cell r="DD95" t="str">
            <v/>
          </cell>
          <cell r="FX95">
            <v>0</v>
          </cell>
          <cell r="FY95">
            <v>0</v>
          </cell>
        </row>
        <row r="96">
          <cell r="E96" t="str">
            <v>15</v>
          </cell>
          <cell r="F96" t="str">
            <v>Цена поставщика</v>
          </cell>
          <cell r="H96" t="str">
            <v>уп</v>
          </cell>
          <cell r="I96">
            <v>1</v>
          </cell>
          <cell r="P96">
            <v>875</v>
          </cell>
          <cell r="Q96">
            <v>0</v>
          </cell>
          <cell r="S96">
            <v>0</v>
          </cell>
          <cell r="X96">
            <v>0</v>
          </cell>
          <cell r="Y96">
            <v>0</v>
          </cell>
          <cell r="AC96">
            <v>135.61000000000001</v>
          </cell>
          <cell r="AD96">
            <v>0</v>
          </cell>
          <cell r="AE96">
            <v>0</v>
          </cell>
          <cell r="AF96">
            <v>0</v>
          </cell>
          <cell r="AL96">
            <v>135.60999999999999</v>
          </cell>
          <cell r="BC96">
            <v>6.45</v>
          </cell>
          <cell r="DD96" t="str">
            <v/>
          </cell>
          <cell r="FX96">
            <v>0</v>
          </cell>
          <cell r="FY96">
            <v>0</v>
          </cell>
        </row>
        <row r="97">
          <cell r="E97" t="str">
            <v>16</v>
          </cell>
          <cell r="F97" t="str">
            <v>Цена поставщика</v>
          </cell>
          <cell r="H97" t="str">
            <v>ШТ</v>
          </cell>
          <cell r="I97">
            <v>4</v>
          </cell>
          <cell r="P97">
            <v>680</v>
          </cell>
          <cell r="Q97">
            <v>0</v>
          </cell>
          <cell r="S97">
            <v>0</v>
          </cell>
          <cell r="X97">
            <v>0</v>
          </cell>
          <cell r="Y97">
            <v>0</v>
          </cell>
          <cell r="AC97">
            <v>26.36</v>
          </cell>
          <cell r="AD97">
            <v>0</v>
          </cell>
          <cell r="AE97">
            <v>0</v>
          </cell>
          <cell r="AF97">
            <v>0</v>
          </cell>
          <cell r="AL97">
            <v>26.36</v>
          </cell>
          <cell r="BC97">
            <v>6.45</v>
          </cell>
          <cell r="DD97" t="str">
            <v/>
          </cell>
          <cell r="FX97">
            <v>0</v>
          </cell>
          <cell r="FY97">
            <v>0</v>
          </cell>
        </row>
        <row r="98">
          <cell r="E98" t="str">
            <v>17</v>
          </cell>
          <cell r="F98" t="str">
            <v>Цена поставщика</v>
          </cell>
          <cell r="H98" t="str">
            <v>ШТ</v>
          </cell>
          <cell r="I98">
            <v>8</v>
          </cell>
          <cell r="P98">
            <v>813</v>
          </cell>
          <cell r="Q98">
            <v>0</v>
          </cell>
          <cell r="S98">
            <v>0</v>
          </cell>
          <cell r="X98">
            <v>0</v>
          </cell>
          <cell r="Y98">
            <v>0</v>
          </cell>
          <cell r="AC98">
            <v>15.75</v>
          </cell>
          <cell r="AD98">
            <v>0</v>
          </cell>
          <cell r="AE98">
            <v>0</v>
          </cell>
          <cell r="AF98">
            <v>0</v>
          </cell>
          <cell r="AL98">
            <v>15.75</v>
          </cell>
          <cell r="BC98">
            <v>6.45</v>
          </cell>
          <cell r="DD98" t="str">
            <v/>
          </cell>
          <cell r="FX98">
            <v>0</v>
          </cell>
          <cell r="FY98">
            <v>0</v>
          </cell>
        </row>
        <row r="99">
          <cell r="E99" t="str">
            <v>18</v>
          </cell>
          <cell r="F99" t="str">
            <v>Цена поставщика</v>
          </cell>
          <cell r="H99" t="str">
            <v>ШТ</v>
          </cell>
          <cell r="I99">
            <v>18</v>
          </cell>
          <cell r="P99">
            <v>1200</v>
          </cell>
          <cell r="Q99">
            <v>0</v>
          </cell>
          <cell r="S99">
            <v>0</v>
          </cell>
          <cell r="X99">
            <v>0</v>
          </cell>
          <cell r="Y99">
            <v>0</v>
          </cell>
          <cell r="AC99">
            <v>10.34</v>
          </cell>
          <cell r="AD99">
            <v>0</v>
          </cell>
          <cell r="AE99">
            <v>0</v>
          </cell>
          <cell r="AF99">
            <v>0</v>
          </cell>
          <cell r="AL99">
            <v>10.34</v>
          </cell>
          <cell r="BC99">
            <v>6.45</v>
          </cell>
          <cell r="DD99" t="str">
            <v/>
          </cell>
          <cell r="FX99">
            <v>0</v>
          </cell>
          <cell r="FY99">
            <v>0</v>
          </cell>
        </row>
        <row r="100">
          <cell r="E100" t="str">
            <v>19</v>
          </cell>
          <cell r="F100" t="str">
            <v>Цена поставщика</v>
          </cell>
          <cell r="H100" t="str">
            <v>ШТ</v>
          </cell>
          <cell r="I100">
            <v>8</v>
          </cell>
          <cell r="P100">
            <v>354</v>
          </cell>
          <cell r="Q100">
            <v>0</v>
          </cell>
          <cell r="S100">
            <v>0</v>
          </cell>
          <cell r="X100">
            <v>0</v>
          </cell>
          <cell r="Y100">
            <v>0</v>
          </cell>
          <cell r="AC100">
            <v>6.86</v>
          </cell>
          <cell r="AD100">
            <v>0</v>
          </cell>
          <cell r="AE100">
            <v>0</v>
          </cell>
          <cell r="AF100">
            <v>0</v>
          </cell>
          <cell r="AL100">
            <v>6.86</v>
          </cell>
          <cell r="BC100">
            <v>6.45</v>
          </cell>
          <cell r="DD100" t="str">
            <v/>
          </cell>
          <cell r="FX100">
            <v>0</v>
          </cell>
          <cell r="FY100">
            <v>0</v>
          </cell>
        </row>
        <row r="101">
          <cell r="E101" t="str">
            <v>20</v>
          </cell>
          <cell r="F101" t="str">
            <v>Цена поставщика</v>
          </cell>
          <cell r="H101" t="str">
            <v>ШТ</v>
          </cell>
          <cell r="I101">
            <v>2</v>
          </cell>
          <cell r="P101">
            <v>53</v>
          </cell>
          <cell r="Q101">
            <v>0</v>
          </cell>
          <cell r="S101">
            <v>0</v>
          </cell>
          <cell r="X101">
            <v>0</v>
          </cell>
          <cell r="Y101">
            <v>0</v>
          </cell>
          <cell r="AC101">
            <v>4.09</v>
          </cell>
          <cell r="AD101">
            <v>0</v>
          </cell>
          <cell r="AE101">
            <v>0</v>
          </cell>
          <cell r="AF101">
            <v>0</v>
          </cell>
          <cell r="AL101">
            <v>4.09</v>
          </cell>
          <cell r="BC101">
            <v>6.45</v>
          </cell>
          <cell r="DD101" t="str">
            <v/>
          </cell>
          <cell r="FX101">
            <v>0</v>
          </cell>
          <cell r="FY101">
            <v>0</v>
          </cell>
        </row>
        <row r="102">
          <cell r="E102" t="str">
            <v>21</v>
          </cell>
          <cell r="F102" t="str">
            <v>Цена поставщика</v>
          </cell>
          <cell r="H102" t="str">
            <v>ШТ</v>
          </cell>
          <cell r="I102">
            <v>12</v>
          </cell>
          <cell r="P102">
            <v>212</v>
          </cell>
          <cell r="Q102">
            <v>0</v>
          </cell>
          <cell r="S102">
            <v>0</v>
          </cell>
          <cell r="X102">
            <v>0</v>
          </cell>
          <cell r="Y102">
            <v>0</v>
          </cell>
          <cell r="AC102">
            <v>2.74</v>
          </cell>
          <cell r="AD102">
            <v>0</v>
          </cell>
          <cell r="AE102">
            <v>0</v>
          </cell>
          <cell r="AF102">
            <v>0</v>
          </cell>
          <cell r="AL102">
            <v>2.7399999999999998</v>
          </cell>
          <cell r="BC102">
            <v>6.45</v>
          </cell>
          <cell r="DD102" t="str">
            <v/>
          </cell>
          <cell r="FX102">
            <v>0</v>
          </cell>
          <cell r="FY102">
            <v>0</v>
          </cell>
        </row>
        <row r="103">
          <cell r="E103" t="str">
            <v>22</v>
          </cell>
          <cell r="F103" t="str">
            <v>Цена поставщика</v>
          </cell>
          <cell r="H103" t="str">
            <v>м</v>
          </cell>
          <cell r="I103">
            <v>1.5</v>
          </cell>
          <cell r="P103">
            <v>637</v>
          </cell>
          <cell r="Q103">
            <v>0</v>
          </cell>
          <cell r="S103">
            <v>0</v>
          </cell>
          <cell r="X103">
            <v>0</v>
          </cell>
          <cell r="Y103">
            <v>0</v>
          </cell>
          <cell r="AC103">
            <v>65.89</v>
          </cell>
          <cell r="AD103">
            <v>0</v>
          </cell>
          <cell r="AE103">
            <v>0</v>
          </cell>
          <cell r="AF103">
            <v>0</v>
          </cell>
          <cell r="AL103">
            <v>65.89</v>
          </cell>
          <cell r="BC103">
            <v>6.45</v>
          </cell>
          <cell r="DD103" t="str">
            <v/>
          </cell>
          <cell r="FX103">
            <v>0</v>
          </cell>
          <cell r="FY103">
            <v>0</v>
          </cell>
        </row>
        <row r="105">
          <cell r="G105" t="str">
            <v>Материальные ресурсы</v>
          </cell>
        </row>
        <row r="135">
          <cell r="G135" t="str">
            <v>Оборудование</v>
          </cell>
        </row>
        <row r="139">
          <cell r="E139" t="str">
            <v>16</v>
          </cell>
          <cell r="F139" t="str">
            <v>Цена поставщика</v>
          </cell>
          <cell r="H139" t="str">
            <v>КОМПЛЕКТ</v>
          </cell>
          <cell r="I139">
            <v>1</v>
          </cell>
          <cell r="P139">
            <v>2594886</v>
          </cell>
          <cell r="Q139">
            <v>0</v>
          </cell>
          <cell r="S139">
            <v>0</v>
          </cell>
          <cell r="X139">
            <v>0</v>
          </cell>
          <cell r="Y139">
            <v>0</v>
          </cell>
          <cell r="AC139">
            <v>454445.96</v>
          </cell>
          <cell r="AD139">
            <v>0</v>
          </cell>
          <cell r="AE139">
            <v>0</v>
          </cell>
          <cell r="AF139">
            <v>0</v>
          </cell>
          <cell r="AL139">
            <v>454445.96</v>
          </cell>
          <cell r="BC139">
            <v>5.71</v>
          </cell>
          <cell r="DD139" t="str">
            <v/>
          </cell>
          <cell r="FX139">
            <v>0</v>
          </cell>
          <cell r="FY139">
            <v>0</v>
          </cell>
        </row>
        <row r="141">
          <cell r="E141" t="str">
            <v>18</v>
          </cell>
          <cell r="F141" t="str">
            <v/>
          </cell>
          <cell r="G141" t="str">
            <v>Шкаф ТМ «TOPAZ TP.02.1121.LOESK»</v>
          </cell>
          <cell r="H141" t="str">
            <v>ШТ</v>
          </cell>
          <cell r="I141">
            <v>1</v>
          </cell>
          <cell r="P141">
            <v>0</v>
          </cell>
          <cell r="Q141">
            <v>0</v>
          </cell>
          <cell r="S141">
            <v>0</v>
          </cell>
          <cell r="X141">
            <v>0</v>
          </cell>
          <cell r="Y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L141">
            <v>0</v>
          </cell>
          <cell r="AM141">
            <v>0</v>
          </cell>
          <cell r="AO141">
            <v>0</v>
          </cell>
          <cell r="BO141" t="str">
            <v>Минстрой России Письмо № 50719-ИФ-09 от 22.11.2021</v>
          </cell>
          <cell r="FX141">
            <v>0</v>
          </cell>
          <cell r="FY141">
            <v>0</v>
          </cell>
        </row>
        <row r="142">
          <cell r="E142" t="str">
            <v>19</v>
          </cell>
          <cell r="F142" t="str">
            <v/>
          </cell>
          <cell r="G142" t="str">
            <v>GSM антенна, на кронштейне, с кабелем RG58 длиной 10 м, АКМ-234 (O) SMA</v>
          </cell>
          <cell r="H142" t="str">
            <v>ШТ</v>
          </cell>
          <cell r="I142">
            <v>1</v>
          </cell>
          <cell r="P142">
            <v>0</v>
          </cell>
          <cell r="Q142">
            <v>0</v>
          </cell>
          <cell r="S142">
            <v>0</v>
          </cell>
          <cell r="X142">
            <v>0</v>
          </cell>
          <cell r="Y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L142">
            <v>0</v>
          </cell>
          <cell r="AM142">
            <v>0</v>
          </cell>
          <cell r="AO142">
            <v>0</v>
          </cell>
          <cell r="BO142" t="str">
            <v>Минстрой России Письмо № 50719-ИФ-09 от 22.11.2021</v>
          </cell>
          <cell r="FX142">
            <v>0</v>
          </cell>
          <cell r="FY142">
            <v>0</v>
          </cell>
        </row>
        <row r="143">
          <cell r="E143" t="str">
            <v>20</v>
          </cell>
          <cell r="F143" t="str">
            <v/>
          </cell>
          <cell r="G143" t="str">
            <v>Устройство телемеханики TOPAZ HVD3-RTU7</v>
          </cell>
          <cell r="H143" t="str">
            <v>ШТ</v>
          </cell>
          <cell r="I143">
            <v>2</v>
          </cell>
          <cell r="P143">
            <v>0</v>
          </cell>
          <cell r="Q143">
            <v>0</v>
          </cell>
          <cell r="S143">
            <v>0</v>
          </cell>
          <cell r="X143">
            <v>0</v>
          </cell>
          <cell r="Y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L143">
            <v>0</v>
          </cell>
          <cell r="AM143">
            <v>0</v>
          </cell>
          <cell r="AO143">
            <v>0</v>
          </cell>
          <cell r="BO143" t="str">
            <v>Минстрой России Письмо № 50719-ИФ-09 от 22.11.2021</v>
          </cell>
          <cell r="FX143">
            <v>0</v>
          </cell>
          <cell r="FY143">
            <v>0</v>
          </cell>
        </row>
        <row r="144">
          <cell r="E144" t="str">
            <v>21</v>
          </cell>
          <cell r="F144" t="str">
            <v/>
          </cell>
          <cell r="G144" t="str">
            <v>Модуль телесигнализации TOPAZ TM DIN32C-Pr</v>
          </cell>
          <cell r="H144" t="str">
            <v>ШТ</v>
          </cell>
          <cell r="I144">
            <v>2</v>
          </cell>
          <cell r="P144">
            <v>0</v>
          </cell>
          <cell r="Q144">
            <v>0</v>
          </cell>
          <cell r="S144">
            <v>0</v>
          </cell>
          <cell r="X144">
            <v>0</v>
          </cell>
          <cell r="Y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L144">
            <v>0</v>
          </cell>
          <cell r="AM144">
            <v>0</v>
          </cell>
          <cell r="AO144">
            <v>0</v>
          </cell>
          <cell r="BO144" t="str">
            <v>Минстрой России Письмо № 50719-ИФ-09 от 22.11.2021</v>
          </cell>
          <cell r="FX144">
            <v>0</v>
          </cell>
          <cell r="FY144">
            <v>0</v>
          </cell>
        </row>
        <row r="145">
          <cell r="E145" t="str">
            <v>22</v>
          </cell>
          <cell r="F145" t="str">
            <v/>
          </cell>
          <cell r="G145" t="str">
            <v>Датчик контроля напряжения TOPAZ ADS-1</v>
          </cell>
          <cell r="H145" t="str">
            <v>ШТ</v>
          </cell>
          <cell r="I145">
            <v>6</v>
          </cell>
          <cell r="P145">
            <v>0</v>
          </cell>
          <cell r="Q145">
            <v>0</v>
          </cell>
          <cell r="S145">
            <v>0</v>
          </cell>
          <cell r="X145">
            <v>0</v>
          </cell>
          <cell r="Y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L145">
            <v>0</v>
          </cell>
          <cell r="AM145">
            <v>0</v>
          </cell>
          <cell r="AO145">
            <v>0</v>
          </cell>
          <cell r="BO145" t="str">
            <v>Минстрой России Письмо № 50719-ИФ-09 от 22.11.2021</v>
          </cell>
          <cell r="FX145">
            <v>0</v>
          </cell>
          <cell r="FY145">
            <v>0</v>
          </cell>
        </row>
        <row r="146">
          <cell r="E146" t="str">
            <v>23</v>
          </cell>
          <cell r="F146" t="str">
            <v/>
          </cell>
          <cell r="G146" t="str">
            <v>Извещатель охранный точечный магнитоконтактный ИО 102-20 А2М</v>
          </cell>
          <cell r="H146" t="str">
            <v>ШТ</v>
          </cell>
          <cell r="I146">
            <v>4</v>
          </cell>
          <cell r="P146">
            <v>0</v>
          </cell>
          <cell r="Q146">
            <v>0</v>
          </cell>
          <cell r="S146">
            <v>0</v>
          </cell>
          <cell r="X146">
            <v>0</v>
          </cell>
          <cell r="Y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L146">
            <v>0</v>
          </cell>
          <cell r="AM146">
            <v>0</v>
          </cell>
          <cell r="AO146">
            <v>0</v>
          </cell>
          <cell r="BO146" t="str">
            <v>Минстрой России Письмо № 50719-ИФ-09 от 22.11.2021</v>
          </cell>
          <cell r="FX146">
            <v>0</v>
          </cell>
          <cell r="FY146">
            <v>0</v>
          </cell>
        </row>
        <row r="148">
          <cell r="G148" t="str">
            <v>Оборудование</v>
          </cell>
        </row>
        <row r="178">
          <cell r="G178" t="str">
            <v>Комплексная наладка системы</v>
          </cell>
        </row>
        <row r="183">
          <cell r="E183" t="str">
            <v>1</v>
          </cell>
          <cell r="F183" t="str">
            <v>п02-01-002-9</v>
          </cell>
          <cell r="G183" t="str">
            <v>Автоматизированная система управления II категории технической сложности с количеством каналов (Кобщ) 80</v>
          </cell>
          <cell r="H183" t="str">
            <v>1 система</v>
          </cell>
          <cell r="I183">
            <v>1</v>
          </cell>
          <cell r="P183">
            <v>0</v>
          </cell>
          <cell r="Q183">
            <v>0</v>
          </cell>
          <cell r="S183">
            <v>218965</v>
          </cell>
          <cell r="U183">
            <v>839.80000000000007</v>
          </cell>
          <cell r="X183">
            <v>162034</v>
          </cell>
          <cell r="Y183">
            <v>78827</v>
          </cell>
          <cell r="AC183">
            <v>0</v>
          </cell>
          <cell r="AD183">
            <v>0</v>
          </cell>
          <cell r="AE183">
            <v>0</v>
          </cell>
          <cell r="AF183">
            <v>15195.34</v>
          </cell>
          <cell r="AL183">
            <v>0</v>
          </cell>
          <cell r="AM183">
            <v>0</v>
          </cell>
          <cell r="AO183">
            <v>11688.72</v>
          </cell>
          <cell r="AQ183">
            <v>646</v>
          </cell>
          <cell r="AT183">
            <v>74</v>
          </cell>
          <cell r="AU183">
            <v>36</v>
          </cell>
          <cell r="BA183">
            <v>14.41</v>
          </cell>
          <cell r="BO183" t="str">
            <v>Минстрой России Письмо № 46012-ИФ-09 от 25.10.2021</v>
          </cell>
          <cell r="BZ183">
            <v>74</v>
          </cell>
          <cell r="CA183">
            <v>36</v>
          </cell>
          <cell r="DG183" t="str">
            <v>)*1,3</v>
          </cell>
          <cell r="DI183" t="str">
            <v>)*1,3</v>
          </cell>
          <cell r="FX183">
            <v>74</v>
          </cell>
          <cell r="FY183">
            <v>36</v>
          </cell>
        </row>
        <row r="184">
          <cell r="E184" t="str">
            <v>2</v>
          </cell>
          <cell r="F184" t="str">
            <v>п02-01-002-10</v>
          </cell>
          <cell r="G184" t="str">
            <v>Автоматизированная система управления II категории технической сложности с количеством каналов (Кобщ) за каждый канал свыше 80 до 159 добавлять к расценке 02-01-002-09</v>
          </cell>
          <cell r="H184" t="str">
            <v>1 канал</v>
          </cell>
          <cell r="I184">
            <v>57</v>
          </cell>
          <cell r="P184">
            <v>0</v>
          </cell>
          <cell r="Q184">
            <v>0</v>
          </cell>
          <cell r="S184">
            <v>148955</v>
          </cell>
          <cell r="U184">
            <v>571.31100000000004</v>
          </cell>
          <cell r="X184">
            <v>110227</v>
          </cell>
          <cell r="Y184">
            <v>53624</v>
          </cell>
          <cell r="AC184">
            <v>0</v>
          </cell>
          <cell r="AD184">
            <v>0</v>
          </cell>
          <cell r="AE184">
            <v>0</v>
          </cell>
          <cell r="AF184">
            <v>181.35</v>
          </cell>
          <cell r="AL184">
            <v>0</v>
          </cell>
          <cell r="AM184">
            <v>0</v>
          </cell>
          <cell r="AO184">
            <v>139.5</v>
          </cell>
          <cell r="AQ184">
            <v>7.71</v>
          </cell>
          <cell r="AT184">
            <v>74</v>
          </cell>
          <cell r="AU184">
            <v>36</v>
          </cell>
          <cell r="BA184">
            <v>14.41</v>
          </cell>
          <cell r="BO184" t="str">
            <v>Минстрой России Письмо № 46012-ИФ-09 от 25.10.2021</v>
          </cell>
          <cell r="BZ184">
            <v>74</v>
          </cell>
          <cell r="CA184">
            <v>36</v>
          </cell>
          <cell r="DG184" t="str">
            <v>)*1,3</v>
          </cell>
          <cell r="DI184" t="str">
            <v>)*1,3</v>
          </cell>
          <cell r="FX184">
            <v>74</v>
          </cell>
          <cell r="FY184">
            <v>36</v>
          </cell>
        </row>
        <row r="190">
          <cell r="E190" t="str">
            <v>3</v>
          </cell>
          <cell r="F190" t="str">
            <v>п01-10-003-3</v>
          </cell>
          <cell r="G190" t="str">
            <v>Мнемосхема щита диспетчерского управления с количеством принимаемых сигналов до 200</v>
          </cell>
          <cell r="H190" t="str">
            <v>1 схема</v>
          </cell>
          <cell r="I190">
            <v>1</v>
          </cell>
          <cell r="P190">
            <v>0</v>
          </cell>
          <cell r="Q190">
            <v>0</v>
          </cell>
          <cell r="S190">
            <v>84395</v>
          </cell>
          <cell r="U190">
            <v>409.61699999999996</v>
          </cell>
          <cell r="X190">
            <v>62452</v>
          </cell>
          <cell r="Y190">
            <v>30382</v>
          </cell>
          <cell r="AC190">
            <v>0</v>
          </cell>
          <cell r="AD190">
            <v>0</v>
          </cell>
          <cell r="AE190">
            <v>0</v>
          </cell>
          <cell r="AF190">
            <v>5856.68</v>
          </cell>
          <cell r="AL190">
            <v>0</v>
          </cell>
          <cell r="AM190">
            <v>0</v>
          </cell>
          <cell r="AO190">
            <v>4505.1400000000003</v>
          </cell>
          <cell r="AQ190">
            <v>315.08999999999997</v>
          </cell>
          <cell r="AT190">
            <v>74</v>
          </cell>
          <cell r="AU190">
            <v>36</v>
          </cell>
          <cell r="BA190">
            <v>14.41</v>
          </cell>
          <cell r="BO190" t="str">
            <v>Минстрой России Письмо № 46012-ИФ-09 от 25.10.2021</v>
          </cell>
          <cell r="BZ190">
            <v>74</v>
          </cell>
          <cell r="CA190">
            <v>36</v>
          </cell>
          <cell r="DG190" t="str">
            <v>)*1,3</v>
          </cell>
          <cell r="DI190" t="str">
            <v>)*1,3</v>
          </cell>
          <cell r="FX190">
            <v>74</v>
          </cell>
          <cell r="FY190">
            <v>36</v>
          </cell>
        </row>
        <row r="193">
          <cell r="E193" t="str">
            <v>30</v>
          </cell>
          <cell r="F193" t="str">
            <v>п01-10-003-4</v>
          </cell>
          <cell r="G193" t="str">
            <v>Мнемосхема щита диспетчерского управления с количеством принимаемых сигналов за каждые 100 последующих сигналов добавлять к расценке 01-10-003-03</v>
          </cell>
          <cell r="H193" t="str">
            <v>100 сигналов</v>
          </cell>
          <cell r="I193">
            <v>0.37</v>
          </cell>
          <cell r="P193">
            <v>0</v>
          </cell>
          <cell r="Q193">
            <v>0</v>
          </cell>
          <cell r="S193">
            <v>13486</v>
          </cell>
          <cell r="U193">
            <v>65.454480000000004</v>
          </cell>
          <cell r="X193">
            <v>9980</v>
          </cell>
          <cell r="Y193">
            <v>4855</v>
          </cell>
          <cell r="AC193">
            <v>0</v>
          </cell>
          <cell r="AD193">
            <v>0</v>
          </cell>
          <cell r="AE193">
            <v>0</v>
          </cell>
          <cell r="AF193">
            <v>2529.38</v>
          </cell>
          <cell r="AL193">
            <v>0</v>
          </cell>
          <cell r="AM193">
            <v>0</v>
          </cell>
          <cell r="AO193">
            <v>1945.68</v>
          </cell>
          <cell r="AQ193">
            <v>136.08000000000001</v>
          </cell>
          <cell r="AT193">
            <v>74</v>
          </cell>
          <cell r="AU193">
            <v>36</v>
          </cell>
          <cell r="BA193">
            <v>14.41</v>
          </cell>
          <cell r="BO193" t="str">
            <v>Минстрой России Письмо № 46012-ИФ-09 от 25.10.2021</v>
          </cell>
          <cell r="BZ193">
            <v>74</v>
          </cell>
          <cell r="CA193">
            <v>36</v>
          </cell>
          <cell r="DG193" t="str">
            <v>)*1,3</v>
          </cell>
          <cell r="DI193" t="str">
            <v>)*1,3</v>
          </cell>
          <cell r="FX193">
            <v>74</v>
          </cell>
          <cell r="FY193">
            <v>36</v>
          </cell>
        </row>
        <row r="196">
          <cell r="G196" t="str">
            <v>Комплексная наладка системы</v>
          </cell>
        </row>
        <row r="226">
          <cell r="G226" t="str">
            <v>Автоматизированная наладка системы</v>
          </cell>
        </row>
        <row r="231">
          <cell r="E231" t="str">
            <v>1</v>
          </cell>
          <cell r="F231" t="str">
            <v>п02-01-002-9</v>
          </cell>
          <cell r="G231" t="str">
            <v>Автоматизированная система управления II категории технической сложности с количеством каналов (Кобщ) 80</v>
          </cell>
          <cell r="H231" t="str">
            <v>1 система</v>
          </cell>
          <cell r="I231">
            <v>1</v>
          </cell>
          <cell r="P231">
            <v>0</v>
          </cell>
          <cell r="Q231">
            <v>0</v>
          </cell>
          <cell r="S231">
            <v>168434</v>
          </cell>
          <cell r="U231">
            <v>646</v>
          </cell>
          <cell r="X231">
            <v>124641</v>
          </cell>
          <cell r="Y231">
            <v>60636</v>
          </cell>
          <cell r="AC231">
            <v>0</v>
          </cell>
          <cell r="AD231">
            <v>0</v>
          </cell>
          <cell r="AE231">
            <v>0</v>
          </cell>
          <cell r="AF231">
            <v>11688.72</v>
          </cell>
          <cell r="AL231">
            <v>0</v>
          </cell>
          <cell r="AM231">
            <v>0</v>
          </cell>
          <cell r="AO231">
            <v>11688.72</v>
          </cell>
          <cell r="AQ231">
            <v>646</v>
          </cell>
          <cell r="AT231">
            <v>74</v>
          </cell>
          <cell r="AU231">
            <v>36</v>
          </cell>
          <cell r="BA231">
            <v>14.41</v>
          </cell>
          <cell r="BO231" t="str">
            <v>Минстрой России Письмо № 46012-ИФ-09 от 25.10.2021</v>
          </cell>
          <cell r="BZ231">
            <v>74</v>
          </cell>
          <cell r="CA231">
            <v>36</v>
          </cell>
          <cell r="DG231" t="str">
            <v/>
          </cell>
          <cell r="DI231" t="str">
            <v/>
          </cell>
          <cell r="FX231">
            <v>74</v>
          </cell>
          <cell r="FY231">
            <v>36</v>
          </cell>
        </row>
        <row r="232">
          <cell r="E232" t="str">
            <v>2</v>
          </cell>
          <cell r="F232" t="str">
            <v>п02-01-002-10</v>
          </cell>
          <cell r="G232" t="str">
            <v>Автоматизированная система управления II категории технической сложности с количеством каналов (Кобщ) за каждый канал свыше 80 до 159 добавлять к расценке 02-01-002-09</v>
          </cell>
          <cell r="H232" t="str">
            <v>1 канал</v>
          </cell>
          <cell r="I232">
            <v>57</v>
          </cell>
          <cell r="P232">
            <v>0</v>
          </cell>
          <cell r="Q232">
            <v>0</v>
          </cell>
          <cell r="S232">
            <v>114581</v>
          </cell>
          <cell r="U232">
            <v>439.46999999999997</v>
          </cell>
          <cell r="X232">
            <v>84790</v>
          </cell>
          <cell r="Y232">
            <v>41249</v>
          </cell>
          <cell r="AC232">
            <v>0</v>
          </cell>
          <cell r="AD232">
            <v>0</v>
          </cell>
          <cell r="AE232">
            <v>0</v>
          </cell>
          <cell r="AF232">
            <v>139.5</v>
          </cell>
          <cell r="AL232">
            <v>0</v>
          </cell>
          <cell r="AM232">
            <v>0</v>
          </cell>
          <cell r="AO232">
            <v>139.5</v>
          </cell>
          <cell r="AQ232">
            <v>7.71</v>
          </cell>
          <cell r="AT232">
            <v>74</v>
          </cell>
          <cell r="AU232">
            <v>36</v>
          </cell>
          <cell r="BA232">
            <v>14.41</v>
          </cell>
          <cell r="BO232" t="str">
            <v>Минстрой России Письмо № 46012-ИФ-09 от 25.10.2021</v>
          </cell>
          <cell r="BZ232">
            <v>74</v>
          </cell>
          <cell r="CA232">
            <v>36</v>
          </cell>
          <cell r="DG232" t="str">
            <v/>
          </cell>
          <cell r="DI232" t="str">
            <v/>
          </cell>
          <cell r="FX232">
            <v>74</v>
          </cell>
          <cell r="FY232">
            <v>36</v>
          </cell>
        </row>
        <row r="244">
          <cell r="G244" t="str">
            <v>Автоматизированная наладка системы</v>
          </cell>
        </row>
        <row r="274">
          <cell r="G274" t="str">
            <v>Монтажные работы</v>
          </cell>
        </row>
        <row r="304">
          <cell r="G304" t="str">
            <v>г. Светогорск</v>
          </cell>
        </row>
        <row r="318">
          <cell r="F318">
            <v>9988</v>
          </cell>
        </row>
        <row r="319">
          <cell r="F319">
            <v>870563</v>
          </cell>
        </row>
        <row r="326">
          <cell r="F326">
            <v>3502.2035800000003</v>
          </cell>
        </row>
        <row r="327">
          <cell r="F327">
            <v>51.268599999999999</v>
          </cell>
        </row>
        <row r="332">
          <cell r="F332">
            <v>4638205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0"/>
  <sheetViews>
    <sheetView tabSelected="1" workbookViewId="0"/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7" t="s">
        <v>14</v>
      </c>
    </row>
    <row r="3" spans="1:8" x14ac:dyDescent="0.25">
      <c r="A3" s="1" t="s">
        <v>9</v>
      </c>
    </row>
    <row r="5" spans="1:8" ht="25.5" customHeight="1" x14ac:dyDescent="0.25">
      <c r="A5" s="127" t="s">
        <v>36</v>
      </c>
      <c r="B5" s="127"/>
      <c r="C5" s="127"/>
      <c r="D5" s="127"/>
      <c r="E5" s="127"/>
      <c r="F5" s="127"/>
    </row>
    <row r="7" spans="1:8" ht="21" customHeight="1" x14ac:dyDescent="0.25">
      <c r="A7" s="8" t="s">
        <v>3</v>
      </c>
      <c r="F7" s="128" t="s">
        <v>219</v>
      </c>
      <c r="G7" s="128"/>
      <c r="H7" s="128"/>
    </row>
    <row r="8" spans="1:8" x14ac:dyDescent="0.25">
      <c r="A8" s="9"/>
    </row>
    <row r="9" spans="1:8" x14ac:dyDescent="0.25">
      <c r="A9" s="8" t="s">
        <v>5</v>
      </c>
      <c r="C9" s="20"/>
      <c r="F9" s="128">
        <v>2022</v>
      </c>
      <c r="G9" s="128"/>
      <c r="H9" s="128"/>
    </row>
    <row r="10" spans="1:8" x14ac:dyDescent="0.25">
      <c r="A10" s="9"/>
    </row>
    <row r="11" spans="1:8" x14ac:dyDescent="0.25">
      <c r="A11" s="5" t="s">
        <v>31</v>
      </c>
      <c r="B11" s="3"/>
      <c r="C11" s="3"/>
    </row>
    <row r="12" spans="1:8" x14ac:dyDescent="0.25">
      <c r="A12" s="12"/>
      <c r="B12" s="3"/>
      <c r="C12" s="3"/>
    </row>
    <row r="13" spans="1:8" ht="63.75" customHeight="1" x14ac:dyDescent="0.25">
      <c r="A13" s="6" t="s">
        <v>4</v>
      </c>
      <c r="B13" s="6" t="s">
        <v>0</v>
      </c>
      <c r="C13" s="18" t="s">
        <v>15</v>
      </c>
      <c r="D13" s="19" t="s">
        <v>35</v>
      </c>
      <c r="E13" s="19" t="s">
        <v>6</v>
      </c>
      <c r="F13" s="19" t="s">
        <v>7</v>
      </c>
      <c r="G13" s="19" t="s">
        <v>8</v>
      </c>
    </row>
    <row r="14" spans="1:8" x14ac:dyDescent="0.25">
      <c r="A14" s="10">
        <v>1</v>
      </c>
      <c r="B14" s="11" t="s">
        <v>1</v>
      </c>
      <c r="C14" s="21">
        <v>66167.5</v>
      </c>
      <c r="D14" s="22">
        <v>1</v>
      </c>
      <c r="E14" s="22">
        <f>C14*D14</f>
        <v>66167.5</v>
      </c>
      <c r="F14" s="22">
        <f>E14*0.2</f>
        <v>13233.5</v>
      </c>
      <c r="G14" s="22">
        <f>E14+F14</f>
        <v>79401</v>
      </c>
    </row>
    <row r="15" spans="1:8" x14ac:dyDescent="0.25">
      <c r="A15" s="10">
        <v>2</v>
      </c>
      <c r="B15" s="11" t="s">
        <v>27</v>
      </c>
      <c r="C15" s="22">
        <f>4552117.44</f>
        <v>4552117.4400000004</v>
      </c>
      <c r="D15" s="22">
        <v>1</v>
      </c>
      <c r="E15" s="22">
        <f t="shared" ref="E15:E21" si="0">C15*D15</f>
        <v>4552117.4400000004</v>
      </c>
      <c r="F15" s="22">
        <f t="shared" ref="F15" si="1">E15*0.2</f>
        <v>910423.48800000013</v>
      </c>
      <c r="G15" s="22">
        <f t="shared" ref="G15:G21" si="2">E15+F15</f>
        <v>5462540.9280000003</v>
      </c>
    </row>
    <row r="16" spans="1:8" x14ac:dyDescent="0.25">
      <c r="A16" s="10">
        <v>3</v>
      </c>
      <c r="B16" s="11" t="s">
        <v>16</v>
      </c>
      <c r="C16" s="22">
        <v>0</v>
      </c>
      <c r="D16" s="22">
        <v>1</v>
      </c>
      <c r="E16" s="22">
        <f t="shared" si="0"/>
        <v>0</v>
      </c>
      <c r="F16" s="22">
        <v>0</v>
      </c>
      <c r="G16" s="22">
        <f t="shared" si="2"/>
        <v>0</v>
      </c>
    </row>
    <row r="17" spans="1:8" x14ac:dyDescent="0.25">
      <c r="A17" s="10" t="s">
        <v>22</v>
      </c>
      <c r="B17" s="11" t="s">
        <v>17</v>
      </c>
      <c r="C17" s="22">
        <v>0</v>
      </c>
      <c r="D17" s="22">
        <v>1</v>
      </c>
      <c r="E17" s="22">
        <f t="shared" si="0"/>
        <v>0</v>
      </c>
      <c r="F17" s="22">
        <v>0</v>
      </c>
      <c r="G17" s="22">
        <f t="shared" si="2"/>
        <v>0</v>
      </c>
    </row>
    <row r="18" spans="1:8" x14ac:dyDescent="0.25">
      <c r="A18" s="10" t="s">
        <v>23</v>
      </c>
      <c r="B18" s="13" t="s">
        <v>32</v>
      </c>
      <c r="C18" s="22">
        <v>0</v>
      </c>
      <c r="D18" s="22">
        <v>1</v>
      </c>
      <c r="E18" s="22">
        <f t="shared" si="0"/>
        <v>0</v>
      </c>
      <c r="F18" s="22">
        <v>0</v>
      </c>
      <c r="G18" s="22">
        <f t="shared" si="2"/>
        <v>0</v>
      </c>
    </row>
    <row r="19" spans="1:8" x14ac:dyDescent="0.25">
      <c r="A19" s="10" t="s">
        <v>24</v>
      </c>
      <c r="B19" s="13" t="s">
        <v>33</v>
      </c>
      <c r="C19" s="22">
        <v>389783.25</v>
      </c>
      <c r="D19" s="22">
        <v>1</v>
      </c>
      <c r="E19" s="22">
        <f>C19*D19</f>
        <v>389783.25</v>
      </c>
      <c r="F19" s="22">
        <v>0</v>
      </c>
      <c r="G19" s="22">
        <f>E19+F19</f>
        <v>389783.25</v>
      </c>
      <c r="H19" s="23"/>
    </row>
    <row r="20" spans="1:8" x14ac:dyDescent="0.25">
      <c r="A20" s="10" t="s">
        <v>25</v>
      </c>
      <c r="B20" s="11" t="s">
        <v>18</v>
      </c>
      <c r="C20" s="22">
        <v>131789.04999999999</v>
      </c>
      <c r="D20" s="22">
        <v>1</v>
      </c>
      <c r="E20" s="22">
        <f>C20*D20</f>
        <v>131789.04999999999</v>
      </c>
      <c r="F20" s="22">
        <v>0</v>
      </c>
      <c r="G20" s="22">
        <f t="shared" si="2"/>
        <v>131789.04999999999</v>
      </c>
      <c r="H20" s="23"/>
    </row>
    <row r="21" spans="1:8" x14ac:dyDescent="0.25">
      <c r="A21" s="10" t="s">
        <v>26</v>
      </c>
      <c r="B21" s="11" t="s">
        <v>19</v>
      </c>
      <c r="C21" s="22">
        <v>98831.3</v>
      </c>
      <c r="D21" s="22">
        <v>1</v>
      </c>
      <c r="E21" s="22">
        <f t="shared" si="0"/>
        <v>98831.3</v>
      </c>
      <c r="F21" s="22">
        <v>0</v>
      </c>
      <c r="G21" s="22">
        <f t="shared" si="2"/>
        <v>98831.3</v>
      </c>
      <c r="H21" s="23"/>
    </row>
    <row r="22" spans="1:8" x14ac:dyDescent="0.25">
      <c r="A22" s="10"/>
      <c r="B22" s="14" t="s">
        <v>2</v>
      </c>
      <c r="C22" s="22">
        <f>SUM(C14:C21)</f>
        <v>5238688.54</v>
      </c>
      <c r="D22" s="22">
        <v>1</v>
      </c>
      <c r="E22" s="22">
        <f>SUM(E14:E21)</f>
        <v>5238688.54</v>
      </c>
      <c r="F22" s="22">
        <f>SUM(F14:F21)</f>
        <v>923656.98800000013</v>
      </c>
      <c r="G22" s="22">
        <f>F22+E22</f>
        <v>6162345.5279999999</v>
      </c>
    </row>
    <row r="23" spans="1:8" x14ac:dyDescent="0.25">
      <c r="A23" s="10"/>
      <c r="B23" s="14" t="s">
        <v>34</v>
      </c>
      <c r="C23" s="22">
        <f>C22</f>
        <v>5238688.54</v>
      </c>
      <c r="D23" s="22">
        <v>1</v>
      </c>
      <c r="E23" s="22">
        <f>E22</f>
        <v>5238688.54</v>
      </c>
      <c r="F23" s="22">
        <f>F22</f>
        <v>923656.98800000013</v>
      </c>
      <c r="G23" s="22">
        <f>G22</f>
        <v>6162345.5279999999</v>
      </c>
    </row>
    <row r="24" spans="1:8" x14ac:dyDescent="0.25">
      <c r="E24" s="3"/>
    </row>
    <row r="25" spans="1:8" s="3" customFormat="1" ht="12.75" x14ac:dyDescent="0.2">
      <c r="A25" s="12" t="s">
        <v>10</v>
      </c>
      <c r="B25" s="12"/>
    </row>
    <row r="26" spans="1:8" s="16" customFormat="1" ht="93.75" customHeight="1" x14ac:dyDescent="0.25">
      <c r="A26" s="24" t="s">
        <v>11</v>
      </c>
      <c r="B26" s="126" t="s">
        <v>28</v>
      </c>
      <c r="C26" s="126"/>
      <c r="D26" s="126"/>
      <c r="E26" s="126"/>
      <c r="F26" s="126"/>
      <c r="G26" s="126"/>
    </row>
    <row r="27" spans="1:8" s="16" customFormat="1" ht="48.75" customHeight="1" x14ac:dyDescent="0.25">
      <c r="A27" s="15" t="s">
        <v>12</v>
      </c>
      <c r="B27" s="126" t="s">
        <v>29</v>
      </c>
      <c r="C27" s="126"/>
      <c r="D27" s="126"/>
      <c r="E27" s="126"/>
      <c r="F27" s="126"/>
      <c r="G27" s="126"/>
    </row>
    <row r="28" spans="1:8" s="16" customFormat="1" ht="28.5" customHeight="1" x14ac:dyDescent="0.25">
      <c r="A28" s="15" t="s">
        <v>13</v>
      </c>
      <c r="B28" s="126" t="s">
        <v>30</v>
      </c>
      <c r="C28" s="126"/>
      <c r="D28" s="126"/>
      <c r="E28" s="126"/>
      <c r="F28" s="126"/>
      <c r="G28" s="126"/>
    </row>
    <row r="29" spans="1:8" s="3" customFormat="1" ht="12.75" x14ac:dyDescent="0.2">
      <c r="A29" s="7"/>
    </row>
    <row r="30" spans="1:8" x14ac:dyDescent="0.25">
      <c r="B30" s="16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N315"/>
  <sheetViews>
    <sheetView topLeftCell="A275" zoomScaleNormal="100" workbookViewId="0">
      <selection activeCell="E309" sqref="E309"/>
    </sheetView>
  </sheetViews>
  <sheetFormatPr defaultRowHeight="12.75" x14ac:dyDescent="0.2"/>
  <cols>
    <col min="1" max="1" width="5.7109375" style="25" customWidth="1"/>
    <col min="2" max="2" width="11.7109375" style="25" customWidth="1"/>
    <col min="3" max="3" width="40.7109375" style="25" customWidth="1"/>
    <col min="4" max="5" width="11.7109375" style="25" customWidth="1"/>
    <col min="6" max="10" width="12.7109375" style="25" customWidth="1"/>
    <col min="11" max="14" width="9.140625" style="25"/>
    <col min="15" max="36" width="0" style="25" hidden="1" customWidth="1"/>
    <col min="37" max="16384" width="9.140625" style="25"/>
  </cols>
  <sheetData>
    <row r="1" spans="1:10" s="69" customFormat="1" ht="12" x14ac:dyDescent="0.2">
      <c r="A1" s="69" t="str">
        <f>[2]Source!B1</f>
        <v>Smeta.RU  (495) 974-1589</v>
      </c>
    </row>
    <row r="2" spans="1:10" ht="14.25" x14ac:dyDescent="0.2">
      <c r="A2" s="64"/>
      <c r="B2" s="64"/>
      <c r="C2" s="64"/>
      <c r="D2" s="64"/>
      <c r="E2" s="64"/>
      <c r="F2" s="64"/>
      <c r="G2" s="64"/>
      <c r="H2" s="64"/>
      <c r="I2" s="64"/>
      <c r="J2" s="68" t="s">
        <v>96</v>
      </c>
    </row>
    <row r="3" spans="1:10" ht="34.5" customHeight="1" x14ac:dyDescent="0.25">
      <c r="A3" s="132" t="s">
        <v>95</v>
      </c>
      <c r="B3" s="132"/>
      <c r="C3" s="132"/>
      <c r="D3" s="132"/>
      <c r="E3" s="132"/>
      <c r="F3" s="132"/>
      <c r="G3" s="132"/>
      <c r="H3" s="132"/>
      <c r="I3" s="132"/>
      <c r="J3" s="132"/>
    </row>
    <row r="4" spans="1:10" x14ac:dyDescent="0.2">
      <c r="A4" s="133" t="s">
        <v>43</v>
      </c>
      <c r="B4" s="133"/>
      <c r="C4" s="133"/>
      <c r="D4" s="133"/>
      <c r="E4" s="133"/>
      <c r="F4" s="133"/>
      <c r="G4" s="133"/>
      <c r="H4" s="133"/>
      <c r="I4" s="133"/>
      <c r="J4" s="133"/>
    </row>
    <row r="5" spans="1:10" ht="14.25" x14ac:dyDescent="0.2">
      <c r="A5" s="64"/>
      <c r="B5" s="64"/>
      <c r="C5" s="64"/>
      <c r="D5" s="64"/>
      <c r="E5" s="64"/>
      <c r="F5" s="64"/>
      <c r="G5" s="64"/>
      <c r="H5" s="64"/>
      <c r="I5" s="64"/>
      <c r="J5" s="64"/>
    </row>
    <row r="6" spans="1:10" ht="15.75" customHeight="1" x14ac:dyDescent="0.25">
      <c r="A6" s="132" t="s">
        <v>94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0" x14ac:dyDescent="0.2">
      <c r="A7" s="134" t="s">
        <v>93</v>
      </c>
      <c r="B7" s="134"/>
      <c r="C7" s="134"/>
      <c r="D7" s="134"/>
      <c r="E7" s="134"/>
      <c r="F7" s="134"/>
      <c r="G7" s="134"/>
      <c r="H7" s="134"/>
      <c r="I7" s="134"/>
      <c r="J7" s="134"/>
    </row>
    <row r="8" spans="1:10" ht="14.25" x14ac:dyDescent="0.2">
      <c r="A8" s="64"/>
      <c r="B8" s="64"/>
      <c r="C8" s="64"/>
      <c r="D8" s="64"/>
      <c r="E8" s="64"/>
      <c r="F8" s="64"/>
      <c r="G8" s="64"/>
      <c r="H8" s="64"/>
      <c r="I8" s="64"/>
      <c r="J8" s="64"/>
    </row>
    <row r="9" spans="1:10" ht="18" hidden="1" x14ac:dyDescent="0.25">
      <c r="A9" s="135"/>
      <c r="B9" s="135"/>
      <c r="C9" s="135"/>
      <c r="D9" s="135"/>
      <c r="E9" s="135"/>
      <c r="F9" s="135"/>
      <c r="G9" s="135"/>
      <c r="H9" s="135"/>
      <c r="I9" s="135"/>
      <c r="J9" s="135"/>
    </row>
    <row r="10" spans="1:10" ht="14.25" hidden="1" x14ac:dyDescent="0.2">
      <c r="A10" s="64"/>
      <c r="B10" s="64"/>
      <c r="C10" s="64"/>
      <c r="D10" s="64"/>
      <c r="E10" s="64"/>
      <c r="F10" s="64"/>
      <c r="G10" s="64"/>
      <c r="H10" s="64"/>
      <c r="I10" s="64"/>
      <c r="J10" s="64"/>
    </row>
    <row r="11" spans="1:10" ht="18" customHeight="1" x14ac:dyDescent="0.25">
      <c r="A11" s="136" t="s">
        <v>92</v>
      </c>
      <c r="B11" s="136"/>
      <c r="C11" s="136"/>
      <c r="D11" s="136"/>
      <c r="E11" s="136"/>
      <c r="F11" s="136"/>
      <c r="G11" s="136"/>
      <c r="H11" s="136"/>
      <c r="I11" s="136"/>
      <c r="J11" s="136"/>
    </row>
    <row r="12" spans="1:10" x14ac:dyDescent="0.2">
      <c r="A12" s="134" t="s">
        <v>91</v>
      </c>
      <c r="B12" s="138"/>
      <c r="C12" s="138"/>
      <c r="D12" s="138"/>
      <c r="E12" s="138"/>
      <c r="F12" s="138"/>
      <c r="G12" s="138"/>
      <c r="H12" s="138"/>
      <c r="I12" s="138"/>
      <c r="J12" s="138"/>
    </row>
    <row r="13" spans="1:10" ht="14.25" x14ac:dyDescent="0.2">
      <c r="A13" s="64"/>
      <c r="B13" s="64"/>
      <c r="C13" s="64"/>
      <c r="D13" s="64"/>
      <c r="E13" s="64"/>
      <c r="F13" s="64"/>
      <c r="G13" s="64"/>
      <c r="H13" s="64"/>
      <c r="I13" s="64"/>
      <c r="J13" s="64"/>
    </row>
    <row r="14" spans="1:10" ht="14.25" hidden="1" x14ac:dyDescent="0.2">
      <c r="A14" s="139" t="str">
        <f>CONCATENATE( "Основание: ", [2]Source!J12)</f>
        <v xml:space="preserve">Основание: </v>
      </c>
      <c r="B14" s="139"/>
      <c r="C14" s="139"/>
      <c r="D14" s="139"/>
      <c r="E14" s="139"/>
      <c r="F14" s="139"/>
      <c r="G14" s="139"/>
      <c r="H14" s="139"/>
      <c r="I14" s="139"/>
      <c r="J14" s="139"/>
    </row>
    <row r="15" spans="1:10" ht="14.25" hidden="1" x14ac:dyDescent="0.2">
      <c r="A15" s="64"/>
      <c r="B15" s="64"/>
      <c r="C15" s="64"/>
      <c r="D15" s="64"/>
      <c r="E15" s="64"/>
      <c r="F15" s="64"/>
      <c r="G15" s="64"/>
      <c r="H15" s="64"/>
      <c r="I15" s="64"/>
      <c r="J15" s="64"/>
    </row>
    <row r="16" spans="1:10" ht="14.25" hidden="1" x14ac:dyDescent="0.2">
      <c r="A16" s="64"/>
      <c r="B16" s="64"/>
      <c r="C16" s="64"/>
      <c r="D16" s="64"/>
      <c r="E16" s="64"/>
      <c r="F16" s="64"/>
      <c r="G16" s="64"/>
      <c r="H16" s="67" t="s">
        <v>90</v>
      </c>
      <c r="I16" s="67" t="s">
        <v>89</v>
      </c>
      <c r="J16" s="64"/>
    </row>
    <row r="17" spans="1:21" ht="14.25" hidden="1" x14ac:dyDescent="0.2">
      <c r="A17" s="64"/>
      <c r="B17" s="64"/>
      <c r="C17" s="64"/>
      <c r="D17" s="64"/>
      <c r="E17" s="64"/>
      <c r="F17" s="64"/>
      <c r="G17" s="64"/>
      <c r="H17" s="67" t="s">
        <v>88</v>
      </c>
      <c r="I17" s="67" t="s">
        <v>88</v>
      </c>
      <c r="J17" s="64"/>
    </row>
    <row r="18" spans="1:21" ht="14.25" hidden="1" x14ac:dyDescent="0.2">
      <c r="A18" s="64"/>
      <c r="B18" s="64"/>
      <c r="C18" s="64"/>
      <c r="D18" s="64"/>
      <c r="E18" s="140" t="s">
        <v>87</v>
      </c>
      <c r="F18" s="140"/>
      <c r="G18" s="140"/>
      <c r="H18" s="54">
        <f>SUM(O1:O298)/1000</f>
        <v>609.62099999999998</v>
      </c>
      <c r="I18" s="54">
        <f>([2]Source!F332/1000)</f>
        <v>4638.2049999999999</v>
      </c>
      <c r="J18" s="64" t="s">
        <v>84</v>
      </c>
    </row>
    <row r="19" spans="1:21" ht="14.25" hidden="1" x14ac:dyDescent="0.2">
      <c r="A19" s="64"/>
      <c r="B19" s="64"/>
      <c r="C19" s="64"/>
      <c r="D19" s="64"/>
      <c r="E19" s="140" t="s">
        <v>86</v>
      </c>
      <c r="F19" s="140"/>
      <c r="G19" s="140"/>
      <c r="H19" s="54">
        <f>I19</f>
        <v>3553.4721800000002</v>
      </c>
      <c r="I19" s="54">
        <f>([2]Source!F326+[2]Source!F327)</f>
        <v>3553.4721800000002</v>
      </c>
      <c r="J19" s="64" t="s">
        <v>41</v>
      </c>
    </row>
    <row r="20" spans="1:21" ht="14.25" hidden="1" x14ac:dyDescent="0.2">
      <c r="A20" s="64"/>
      <c r="B20" s="64"/>
      <c r="C20" s="64"/>
      <c r="D20" s="64"/>
      <c r="E20" s="140" t="s">
        <v>85</v>
      </c>
      <c r="F20" s="140"/>
      <c r="G20" s="140"/>
      <c r="H20" s="54">
        <f>SUM(Q1:Q298)/1000</f>
        <v>61.110999999999997</v>
      </c>
      <c r="I20" s="54">
        <f>([2]Source!F319+ [2]Source!F318)/1000</f>
        <v>880.55100000000004</v>
      </c>
      <c r="J20" s="64" t="s">
        <v>84</v>
      </c>
    </row>
    <row r="21" spans="1:21" ht="14.25" hidden="1" x14ac:dyDescent="0.2">
      <c r="A21" s="64"/>
      <c r="B21" s="64"/>
      <c r="C21" s="64"/>
      <c r="D21" s="64"/>
      <c r="E21" s="64"/>
      <c r="F21" s="64"/>
      <c r="G21" s="64"/>
      <c r="H21" s="55"/>
      <c r="I21" s="54"/>
      <c r="J21" s="64"/>
    </row>
    <row r="22" spans="1:21" ht="14.25" hidden="1" x14ac:dyDescent="0.2">
      <c r="A22" s="64" t="s">
        <v>83</v>
      </c>
      <c r="B22" s="64"/>
      <c r="C22" s="64"/>
      <c r="D22" s="66"/>
      <c r="E22" s="65"/>
      <c r="F22" s="64"/>
      <c r="G22" s="64"/>
      <c r="H22" s="64"/>
      <c r="I22" s="64"/>
      <c r="J22" s="64"/>
    </row>
    <row r="23" spans="1:21" ht="71.25" x14ac:dyDescent="0.2">
      <c r="A23" s="62" t="s">
        <v>4</v>
      </c>
      <c r="B23" s="62" t="s">
        <v>82</v>
      </c>
      <c r="C23" s="62" t="s">
        <v>20</v>
      </c>
      <c r="D23" s="62" t="s">
        <v>21</v>
      </c>
      <c r="E23" s="62" t="s">
        <v>81</v>
      </c>
      <c r="F23" s="62" t="s">
        <v>80</v>
      </c>
      <c r="G23" s="63" t="s">
        <v>79</v>
      </c>
      <c r="H23" s="62" t="s">
        <v>78</v>
      </c>
      <c r="I23" s="62" t="s">
        <v>77</v>
      </c>
      <c r="J23" s="62" t="s">
        <v>76</v>
      </c>
    </row>
    <row r="24" spans="1:21" ht="14.25" x14ac:dyDescent="0.2">
      <c r="A24" s="62">
        <v>1</v>
      </c>
      <c r="B24" s="62">
        <v>2</v>
      </c>
      <c r="C24" s="62">
        <v>3</v>
      </c>
      <c r="D24" s="62">
        <v>4</v>
      </c>
      <c r="E24" s="62">
        <v>5</v>
      </c>
      <c r="F24" s="62">
        <v>6</v>
      </c>
      <c r="G24" s="62">
        <v>7</v>
      </c>
      <c r="H24" s="62">
        <v>8</v>
      </c>
      <c r="I24" s="62">
        <v>9</v>
      </c>
      <c r="J24" s="62">
        <v>10</v>
      </c>
    </row>
    <row r="26" spans="1:21" ht="16.5" x14ac:dyDescent="0.25">
      <c r="A26" s="131" t="str">
        <f>CONCATENATE("Локальная смета: ",IF([2]Source!G20&lt;&gt;"Новая локальная смета", [2]Source!G20, ""))</f>
        <v>Локальная смета: Монтажные работы</v>
      </c>
      <c r="B26" s="131"/>
      <c r="C26" s="131"/>
      <c r="D26" s="131"/>
      <c r="E26" s="131"/>
      <c r="F26" s="131"/>
      <c r="G26" s="131"/>
      <c r="H26" s="131"/>
      <c r="I26" s="131"/>
      <c r="J26" s="131"/>
    </row>
    <row r="28" spans="1:21" ht="16.5" x14ac:dyDescent="0.25">
      <c r="A28" s="131" t="str">
        <f>CONCATENATE("Раздел: ",IF([2]Source!G24&lt;&gt;"Новый раздел", [2]Source!G24, ""))</f>
        <v>Раздел: Монтажные работы</v>
      </c>
      <c r="B28" s="131"/>
      <c r="C28" s="131"/>
      <c r="D28" s="131"/>
      <c r="E28" s="131"/>
      <c r="F28" s="131"/>
      <c r="G28" s="131"/>
      <c r="H28" s="131"/>
      <c r="I28" s="131"/>
      <c r="J28" s="131"/>
    </row>
    <row r="29" spans="1:21" ht="85.5" x14ac:dyDescent="0.2">
      <c r="A29" s="58" t="str">
        <f>[2]Source!E28</f>
        <v>1</v>
      </c>
      <c r="B29" s="57" t="str">
        <f>[2]Source!F28</f>
        <v>м11-04-004-1</v>
      </c>
      <c r="C29" s="57" t="str">
        <f>[2]Source!G28</f>
        <v>Аппарат настенный, масса от 0,15 т до 0,2 т (Шкаф ТМ)</v>
      </c>
      <c r="D29" s="56" t="str">
        <f>[2]Source!H28</f>
        <v>1  ШТ.</v>
      </c>
      <c r="E29" s="55">
        <f>[2]Source!I28</f>
        <v>1</v>
      </c>
      <c r="F29" s="54">
        <f>[2]Source!AL28+[2]Source!AM28+[2]Source!AO28</f>
        <v>243.15999999999997</v>
      </c>
      <c r="G29" s="53"/>
      <c r="H29" s="52"/>
      <c r="I29" s="53" t="str">
        <f>[2]Source!BO28</f>
        <v>Минстрой России Письмо № 46012-ИФ-09 от 25.10.2021</v>
      </c>
      <c r="J29" s="52"/>
      <c r="R29" s="25">
        <f>ROUND(([2]Source!FX28/100)*((ROUND([2]Source!AF28*[2]Source!I28, 0)+ROUND([2]Source!AE28*[2]Source!I28, 0))), 0)</f>
        <v>110</v>
      </c>
      <c r="S29" s="25">
        <f>[2]Source!X28</f>
        <v>1576</v>
      </c>
      <c r="T29" s="25">
        <f>ROUND(([2]Source!FY28/100)*((ROUND([2]Source!AF28*[2]Source!I28, 0)+ROUND([2]Source!AE28*[2]Source!I28, 0))), 0)</f>
        <v>56</v>
      </c>
      <c r="U29" s="25">
        <f>[2]Source!Y28</f>
        <v>805</v>
      </c>
    </row>
    <row r="30" spans="1:21" ht="14.25" x14ac:dyDescent="0.2">
      <c r="A30" s="58"/>
      <c r="B30" s="57"/>
      <c r="C30" s="57" t="s">
        <v>57</v>
      </c>
      <c r="D30" s="56"/>
      <c r="E30" s="55"/>
      <c r="F30" s="54">
        <f>[2]Source!AO28</f>
        <v>114.74</v>
      </c>
      <c r="G30" s="53" t="str">
        <f>[2]Source!DG28</f>
        <v/>
      </c>
      <c r="H30" s="52">
        <f>ROUND([2]Source!AF28*[2]Source!I28, 0)</f>
        <v>115</v>
      </c>
      <c r="I30" s="53">
        <f>IF([2]Source!BA28&lt;&gt; 0, [2]Source!BA28, 1)</f>
        <v>14.41</v>
      </c>
      <c r="J30" s="52">
        <f>[2]Source!S28</f>
        <v>1653</v>
      </c>
      <c r="Q30" s="25">
        <f>ROUND([2]Source!AF28*[2]Source!I28, 0)</f>
        <v>115</v>
      </c>
    </row>
    <row r="31" spans="1:21" ht="14.25" x14ac:dyDescent="0.2">
      <c r="A31" s="58"/>
      <c r="B31" s="57"/>
      <c r="C31" s="57" t="s">
        <v>39</v>
      </c>
      <c r="D31" s="56"/>
      <c r="E31" s="55"/>
      <c r="F31" s="54">
        <f>[2]Source!AM28</f>
        <v>99.8</v>
      </c>
      <c r="G31" s="53" t="str">
        <f>[2]Source!DE28</f>
        <v/>
      </c>
      <c r="H31" s="52">
        <f>ROUND([2]Source!AD28*[2]Source!I28, 0)</f>
        <v>100</v>
      </c>
      <c r="I31" s="53">
        <f>IF([2]Source!BB28&lt;&gt; 0, [2]Source!BB28, 1)</f>
        <v>7.8</v>
      </c>
      <c r="J31" s="52">
        <f>[2]Source!Q28</f>
        <v>778</v>
      </c>
    </row>
    <row r="32" spans="1:21" ht="14.25" x14ac:dyDescent="0.2">
      <c r="A32" s="58"/>
      <c r="B32" s="57"/>
      <c r="C32" s="57" t="s">
        <v>69</v>
      </c>
      <c r="D32" s="56"/>
      <c r="E32" s="55"/>
      <c r="F32" s="54">
        <f>[2]Source!AN28</f>
        <v>6.79</v>
      </c>
      <c r="G32" s="53" t="str">
        <f>[2]Source!DF28</f>
        <v/>
      </c>
      <c r="H32" s="60">
        <f>ROUND([2]Source!AE28*[2]Source!I28, 0)</f>
        <v>7</v>
      </c>
      <c r="I32" s="53">
        <f>IF([2]Source!BS28&lt;&gt; 0, [2]Source!BS28, 1)</f>
        <v>14.41</v>
      </c>
      <c r="J32" s="60">
        <f>[2]Source!R28</f>
        <v>98</v>
      </c>
      <c r="Q32" s="25">
        <f>ROUND([2]Source!AE28*[2]Source!I28, 0)</f>
        <v>7</v>
      </c>
    </row>
    <row r="33" spans="1:21" ht="14.25" x14ac:dyDescent="0.2">
      <c r="A33" s="58"/>
      <c r="B33" s="57"/>
      <c r="C33" s="57" t="s">
        <v>68</v>
      </c>
      <c r="D33" s="56"/>
      <c r="E33" s="55"/>
      <c r="F33" s="54">
        <f>[2]Source!AL28</f>
        <v>28.62</v>
      </c>
      <c r="G33" s="53" t="str">
        <f>[2]Source!DD28</f>
        <v/>
      </c>
      <c r="H33" s="52">
        <f>ROUND([2]Source!AC28*[2]Source!I28, 0)</f>
        <v>29</v>
      </c>
      <c r="I33" s="53">
        <f>IF([2]Source!BC28&lt;&gt; 0, [2]Source!BC28, 1)</f>
        <v>6.45</v>
      </c>
      <c r="J33" s="52">
        <f>[2]Source!P28</f>
        <v>185</v>
      </c>
    </row>
    <row r="34" spans="1:21" ht="14.25" x14ac:dyDescent="0.2">
      <c r="A34" s="58"/>
      <c r="B34" s="57"/>
      <c r="C34" s="57" t="s">
        <v>56</v>
      </c>
      <c r="D34" s="56" t="s">
        <v>38</v>
      </c>
      <c r="E34" s="55">
        <f>[2]Source!BZ28</f>
        <v>90</v>
      </c>
      <c r="F34" s="54"/>
      <c r="G34" s="53"/>
      <c r="H34" s="52">
        <f>SUM(R29:R33)</f>
        <v>110</v>
      </c>
      <c r="I34" s="53">
        <f>[2]Source!AT28</f>
        <v>90</v>
      </c>
      <c r="J34" s="52">
        <f>SUM(S29:S33)</f>
        <v>1576</v>
      </c>
    </row>
    <row r="35" spans="1:21" ht="14.25" x14ac:dyDescent="0.2">
      <c r="A35" s="58"/>
      <c r="B35" s="57"/>
      <c r="C35" s="57" t="s">
        <v>55</v>
      </c>
      <c r="D35" s="56" t="s">
        <v>38</v>
      </c>
      <c r="E35" s="55">
        <f>[2]Source!CA28</f>
        <v>46</v>
      </c>
      <c r="F35" s="54"/>
      <c r="G35" s="53"/>
      <c r="H35" s="52">
        <f>SUM(T29:T34)</f>
        <v>56</v>
      </c>
      <c r="I35" s="53">
        <f>[2]Source!AU28</f>
        <v>46</v>
      </c>
      <c r="J35" s="52">
        <f>SUM(U29:U34)</f>
        <v>805</v>
      </c>
    </row>
    <row r="36" spans="1:21" ht="14.25" x14ac:dyDescent="0.2">
      <c r="A36" s="51"/>
      <c r="B36" s="50"/>
      <c r="C36" s="50" t="s">
        <v>54</v>
      </c>
      <c r="D36" s="49" t="s">
        <v>53</v>
      </c>
      <c r="E36" s="48">
        <f>[2]Source!AQ28</f>
        <v>10.1</v>
      </c>
      <c r="F36" s="47"/>
      <c r="G36" s="46" t="str">
        <f>[2]Source!DI28</f>
        <v/>
      </c>
      <c r="H36" s="47">
        <f>[2]Source!U28</f>
        <v>10.1</v>
      </c>
      <c r="I36" s="46"/>
      <c r="J36" s="45"/>
    </row>
    <row r="37" spans="1:21" ht="15" x14ac:dyDescent="0.25">
      <c r="C37" s="44" t="s">
        <v>37</v>
      </c>
      <c r="G37" s="130">
        <f>ROUND([2]Source!AC28*[2]Source!I28, 0)+ROUND([2]Source!AF28*[2]Source!I28, 0)+ROUND([2]Source!AD28*[2]Source!I28, 0)+SUM(H34:H35)</f>
        <v>410</v>
      </c>
      <c r="H37" s="130"/>
      <c r="I37" s="130">
        <f>[2]Source!P28+[2]Source!Q28+[2]Source!S28+SUM(J34:J35)</f>
        <v>4997</v>
      </c>
      <c r="J37" s="130"/>
      <c r="O37" s="43">
        <f>G37</f>
        <v>410</v>
      </c>
      <c r="P37" s="43">
        <f>I37</f>
        <v>4997</v>
      </c>
    </row>
    <row r="38" spans="1:21" ht="85.5" x14ac:dyDescent="0.2">
      <c r="A38" s="58" t="str">
        <f>[2]Source!E29</f>
        <v>2</v>
      </c>
      <c r="B38" s="57" t="str">
        <f>[2]Source!F29</f>
        <v>м11-04-020-1</v>
      </c>
      <c r="C38" s="57" t="str">
        <f>[2]Source!G29</f>
        <v>Разъемы штепсельные с разделкой и включением экранированного кабеля, сечение жилы до 1 мм2, количество подключаемых жил 14 шт.</v>
      </c>
      <c r="D38" s="56" t="str">
        <f>[2]Source!H29</f>
        <v>1  ШТ.</v>
      </c>
      <c r="E38" s="55">
        <f>[2]Source!I29</f>
        <v>30</v>
      </c>
      <c r="F38" s="54">
        <f>[2]Source!AL29+[2]Source!AM29+[2]Source!AO29</f>
        <v>30.490000000000002</v>
      </c>
      <c r="G38" s="53"/>
      <c r="H38" s="52"/>
      <c r="I38" s="53" t="str">
        <f>[2]Source!BO29</f>
        <v>Минстрой России Письмо № 46012-ИФ-09 от 25.10.2021</v>
      </c>
      <c r="J38" s="52"/>
      <c r="R38" s="25">
        <f>ROUND(([2]Source!FX29/100)*((ROUND([2]Source!AF29*[2]Source!I29, 0)+ROUND([2]Source!AE29*[2]Source!I29, 0))), 0)</f>
        <v>640</v>
      </c>
      <c r="S38" s="25">
        <f>[2]Source!X29</f>
        <v>9217</v>
      </c>
      <c r="T38" s="25">
        <f>ROUND(([2]Source!FY29/100)*((ROUND([2]Source!AF29*[2]Source!I29, 0)+ROUND([2]Source!AE29*[2]Source!I29, 0))), 0)</f>
        <v>327</v>
      </c>
      <c r="U38" s="25">
        <f>[2]Source!Y29</f>
        <v>4711</v>
      </c>
    </row>
    <row r="39" spans="1:21" x14ac:dyDescent="0.2">
      <c r="C39" s="59" t="str">
        <f>"Объем: "&amp;[2]Source!I29&amp;"=15*"&amp;"2"</f>
        <v>Объем: 30=15*2</v>
      </c>
    </row>
    <row r="40" spans="1:21" ht="14.25" x14ac:dyDescent="0.2">
      <c r="A40" s="58"/>
      <c r="B40" s="57"/>
      <c r="C40" s="57" t="s">
        <v>57</v>
      </c>
      <c r="D40" s="56"/>
      <c r="E40" s="55"/>
      <c r="F40" s="54">
        <f>[2]Source!AO29</f>
        <v>23.69</v>
      </c>
      <c r="G40" s="53" t="str">
        <f>[2]Source!DG29</f>
        <v/>
      </c>
      <c r="H40" s="52">
        <f>ROUND([2]Source!AF29*[2]Source!I29, 0)</f>
        <v>711</v>
      </c>
      <c r="I40" s="53">
        <f>IF([2]Source!BA29&lt;&gt; 0, [2]Source!BA29, 1)</f>
        <v>14.41</v>
      </c>
      <c r="J40" s="52">
        <f>[2]Source!S29</f>
        <v>10241</v>
      </c>
      <c r="Q40" s="25">
        <f>ROUND([2]Source!AF29*[2]Source!I29, 0)</f>
        <v>711</v>
      </c>
    </row>
    <row r="41" spans="1:21" ht="14.25" x14ac:dyDescent="0.2">
      <c r="A41" s="58"/>
      <c r="B41" s="57"/>
      <c r="C41" s="57" t="s">
        <v>68</v>
      </c>
      <c r="D41" s="56"/>
      <c r="E41" s="55"/>
      <c r="F41" s="54">
        <f>[2]Source!AL29</f>
        <v>6.8</v>
      </c>
      <c r="G41" s="53" t="str">
        <f>[2]Source!DD29</f>
        <v/>
      </c>
      <c r="H41" s="52">
        <f>ROUND([2]Source!AC29*[2]Source!I29, 0)</f>
        <v>204</v>
      </c>
      <c r="I41" s="53">
        <f>IF([2]Source!BC29&lt;&gt; 0, [2]Source!BC29, 1)</f>
        <v>6.45</v>
      </c>
      <c r="J41" s="52">
        <f>[2]Source!P29</f>
        <v>1316</v>
      </c>
    </row>
    <row r="42" spans="1:21" ht="14.25" x14ac:dyDescent="0.2">
      <c r="A42" s="58"/>
      <c r="B42" s="57"/>
      <c r="C42" s="57" t="s">
        <v>56</v>
      </c>
      <c r="D42" s="56" t="s">
        <v>38</v>
      </c>
      <c r="E42" s="55">
        <f>[2]Source!BZ29</f>
        <v>90</v>
      </c>
      <c r="F42" s="54"/>
      <c r="G42" s="53"/>
      <c r="H42" s="52">
        <f>SUM(R38:R41)</f>
        <v>640</v>
      </c>
      <c r="I42" s="53">
        <f>[2]Source!AT29</f>
        <v>90</v>
      </c>
      <c r="J42" s="52">
        <f>SUM(S38:S41)</f>
        <v>9217</v>
      </c>
    </row>
    <row r="43" spans="1:21" ht="14.25" x14ac:dyDescent="0.2">
      <c r="A43" s="58"/>
      <c r="B43" s="57"/>
      <c r="C43" s="57" t="s">
        <v>55</v>
      </c>
      <c r="D43" s="56" t="s">
        <v>38</v>
      </c>
      <c r="E43" s="55">
        <f>[2]Source!CA29</f>
        <v>46</v>
      </c>
      <c r="F43" s="54"/>
      <c r="G43" s="53"/>
      <c r="H43" s="52">
        <f>SUM(T38:T42)</f>
        <v>327</v>
      </c>
      <c r="I43" s="53">
        <f>[2]Source!AU29</f>
        <v>46</v>
      </c>
      <c r="J43" s="52">
        <f>SUM(U38:U42)</f>
        <v>4711</v>
      </c>
    </row>
    <row r="44" spans="1:21" ht="14.25" x14ac:dyDescent="0.2">
      <c r="A44" s="51"/>
      <c r="B44" s="50"/>
      <c r="C44" s="50" t="s">
        <v>54</v>
      </c>
      <c r="D44" s="49" t="s">
        <v>53</v>
      </c>
      <c r="E44" s="48">
        <f>[2]Source!AQ29</f>
        <v>2.06</v>
      </c>
      <c r="F44" s="47"/>
      <c r="G44" s="46" t="str">
        <f>[2]Source!DI29</f>
        <v/>
      </c>
      <c r="H44" s="47">
        <f>[2]Source!U29</f>
        <v>61.800000000000004</v>
      </c>
      <c r="I44" s="46"/>
      <c r="J44" s="45"/>
    </row>
    <row r="45" spans="1:21" ht="15" x14ac:dyDescent="0.25">
      <c r="C45" s="44" t="s">
        <v>37</v>
      </c>
      <c r="G45" s="130">
        <f>ROUND([2]Source!AC29*[2]Source!I29, 0)+ROUND([2]Source!AF29*[2]Source!I29, 0)+ROUND([2]Source!AD29*[2]Source!I29, 0)+SUM(H42:H43)</f>
        <v>1882</v>
      </c>
      <c r="H45" s="130"/>
      <c r="I45" s="130">
        <f>[2]Source!P29+[2]Source!Q29+[2]Source!S29+SUM(J42:J43)</f>
        <v>25485</v>
      </c>
      <c r="J45" s="130"/>
      <c r="O45" s="43">
        <f>G45</f>
        <v>1882</v>
      </c>
      <c r="P45" s="43">
        <f>I45</f>
        <v>25485</v>
      </c>
    </row>
    <row r="46" spans="1:21" ht="85.5" x14ac:dyDescent="0.2">
      <c r="A46" s="58" t="str">
        <f>[2]Source!E31</f>
        <v>3</v>
      </c>
      <c r="B46" s="57" t="str">
        <f>[2]Source!F31</f>
        <v>м10-07-001-2</v>
      </c>
      <c r="C46" s="57" t="str">
        <f>[2]Source!G31</f>
        <v>Антенна Г-образная</v>
      </c>
      <c r="D46" s="56" t="str">
        <f>[2]Source!H31</f>
        <v>1 антенна</v>
      </c>
      <c r="E46" s="55">
        <f>[2]Source!I31</f>
        <v>1</v>
      </c>
      <c r="F46" s="54">
        <f>[2]Source!AL31+[2]Source!AM31+[2]Source!AO31</f>
        <v>1346.99</v>
      </c>
      <c r="G46" s="53"/>
      <c r="H46" s="52"/>
      <c r="I46" s="53" t="str">
        <f>[2]Source!BO31</f>
        <v>Минстрой России Письмо № 46012-ИФ-09 от 25.10.2021</v>
      </c>
      <c r="J46" s="52"/>
      <c r="R46" s="25">
        <f>ROUND(([2]Source!FX31/100)*((ROUND([2]Source!AF31*[2]Source!I31, 0)+ROUND([2]Source!AE31*[2]Source!I31, 0))), 0)</f>
        <v>196</v>
      </c>
      <c r="S46" s="25">
        <f>[2]Source!X31</f>
        <v>2819</v>
      </c>
      <c r="T46" s="25">
        <f>ROUND(([2]Source!FY31/100)*((ROUND([2]Source!AF31*[2]Source!I31, 0)+ROUND([2]Source!AE31*[2]Source!I31, 0))), 0)</f>
        <v>94</v>
      </c>
      <c r="U46" s="25">
        <f>[2]Source!Y31</f>
        <v>1350</v>
      </c>
    </row>
    <row r="47" spans="1:21" ht="14.25" x14ac:dyDescent="0.2">
      <c r="A47" s="58"/>
      <c r="B47" s="57"/>
      <c r="C47" s="57" t="s">
        <v>57</v>
      </c>
      <c r="D47" s="56"/>
      <c r="E47" s="55"/>
      <c r="F47" s="54">
        <f>[2]Source!AO31</f>
        <v>208.15</v>
      </c>
      <c r="G47" s="53" t="str">
        <f>[2]Source!DG31</f>
        <v/>
      </c>
      <c r="H47" s="52">
        <f>ROUND([2]Source!AF31*[2]Source!I31, 0)</f>
        <v>208</v>
      </c>
      <c r="I47" s="53">
        <f>IF([2]Source!BA31&lt;&gt; 0, [2]Source!BA31, 1)</f>
        <v>14.41</v>
      </c>
      <c r="J47" s="52">
        <f>[2]Source!S31</f>
        <v>2999</v>
      </c>
      <c r="Q47" s="25">
        <f>ROUND([2]Source!AF31*[2]Source!I31, 0)</f>
        <v>208</v>
      </c>
    </row>
    <row r="48" spans="1:21" ht="14.25" x14ac:dyDescent="0.2">
      <c r="A48" s="58"/>
      <c r="B48" s="57"/>
      <c r="C48" s="57" t="s">
        <v>68</v>
      </c>
      <c r="D48" s="56"/>
      <c r="E48" s="55"/>
      <c r="F48" s="54">
        <f>[2]Source!AL31</f>
        <v>1138.8399999999999</v>
      </c>
      <c r="G48" s="53" t="str">
        <f>[2]Source!DD31</f>
        <v/>
      </c>
      <c r="H48" s="52">
        <f>ROUND([2]Source!AC31*[2]Source!I31, 0)</f>
        <v>1139</v>
      </c>
      <c r="I48" s="53">
        <f>IF([2]Source!BC31&lt;&gt; 0, [2]Source!BC31, 1)</f>
        <v>6.45</v>
      </c>
      <c r="J48" s="52">
        <f>[2]Source!P31</f>
        <v>7346</v>
      </c>
    </row>
    <row r="49" spans="1:21" ht="14.25" x14ac:dyDescent="0.2">
      <c r="A49" s="58"/>
      <c r="B49" s="57"/>
      <c r="C49" s="57" t="s">
        <v>56</v>
      </c>
      <c r="D49" s="56" t="s">
        <v>38</v>
      </c>
      <c r="E49" s="55">
        <f>[2]Source!BZ31</f>
        <v>94</v>
      </c>
      <c r="F49" s="54"/>
      <c r="G49" s="53"/>
      <c r="H49" s="52">
        <f>SUM(R46:R48)</f>
        <v>196</v>
      </c>
      <c r="I49" s="53">
        <f>[2]Source!AT31</f>
        <v>94</v>
      </c>
      <c r="J49" s="52">
        <f>SUM(S46:S48)</f>
        <v>2819</v>
      </c>
    </row>
    <row r="50" spans="1:21" ht="14.25" x14ac:dyDescent="0.2">
      <c r="A50" s="58"/>
      <c r="B50" s="57"/>
      <c r="C50" s="57" t="s">
        <v>55</v>
      </c>
      <c r="D50" s="56" t="s">
        <v>38</v>
      </c>
      <c r="E50" s="55">
        <f>[2]Source!CA31</f>
        <v>45</v>
      </c>
      <c r="F50" s="54"/>
      <c r="G50" s="53"/>
      <c r="H50" s="52">
        <f>SUM(T46:T49)</f>
        <v>94</v>
      </c>
      <c r="I50" s="53">
        <f>[2]Source!AU31</f>
        <v>45</v>
      </c>
      <c r="J50" s="52">
        <f>SUM(U46:U49)</f>
        <v>1350</v>
      </c>
    </row>
    <row r="51" spans="1:21" ht="14.25" x14ac:dyDescent="0.2">
      <c r="A51" s="51"/>
      <c r="B51" s="50"/>
      <c r="C51" s="50" t="s">
        <v>54</v>
      </c>
      <c r="D51" s="49" t="s">
        <v>53</v>
      </c>
      <c r="E51" s="48">
        <f>[2]Source!AQ31</f>
        <v>18.100000000000001</v>
      </c>
      <c r="F51" s="47"/>
      <c r="G51" s="46" t="str">
        <f>[2]Source!DI31</f>
        <v/>
      </c>
      <c r="H51" s="47">
        <f>[2]Source!U31</f>
        <v>18.100000000000001</v>
      </c>
      <c r="I51" s="46"/>
      <c r="J51" s="45"/>
    </row>
    <row r="52" spans="1:21" ht="15" x14ac:dyDescent="0.25">
      <c r="C52" s="44" t="s">
        <v>37</v>
      </c>
      <c r="G52" s="130">
        <f>ROUND([2]Source!AC31*[2]Source!I31, 0)+ROUND([2]Source!AF31*[2]Source!I31, 0)+ROUND([2]Source!AD31*[2]Source!I31, 0)+SUM(H49:H50)</f>
        <v>1637</v>
      </c>
      <c r="H52" s="130"/>
      <c r="I52" s="130">
        <f>[2]Source!P31+[2]Source!Q31+[2]Source!S31+SUM(J49:J50)</f>
        <v>14514</v>
      </c>
      <c r="J52" s="130"/>
      <c r="O52" s="43">
        <f>G52</f>
        <v>1637</v>
      </c>
      <c r="P52" s="43">
        <f>I52</f>
        <v>14514</v>
      </c>
    </row>
    <row r="53" spans="1:21" ht="85.5" x14ac:dyDescent="0.2">
      <c r="A53" s="58" t="str">
        <f>[2]Source!E32</f>
        <v>4</v>
      </c>
      <c r="B53" s="57" t="str">
        <f>[2]Source!F32</f>
        <v>м11-03-001-1</v>
      </c>
      <c r="C53" s="57" t="str">
        <f>[2]Source!G32</f>
        <v>Приборы, устанавливаемые на металлоконструкциях, щитах и пультах, масса до 5 кг</v>
      </c>
      <c r="D53" s="56" t="str">
        <f>[2]Source!H32</f>
        <v>1  ШТ.</v>
      </c>
      <c r="E53" s="55">
        <f>[2]Source!I32</f>
        <v>6</v>
      </c>
      <c r="F53" s="54">
        <f>[2]Source!AL32+[2]Source!AM32+[2]Source!AO32</f>
        <v>7.87</v>
      </c>
      <c r="G53" s="53"/>
      <c r="H53" s="52"/>
      <c r="I53" s="53" t="str">
        <f>[2]Source!BO32</f>
        <v>Минстрой России Письмо № 46012-ИФ-09 от 25.10.2021</v>
      </c>
      <c r="J53" s="52"/>
      <c r="R53" s="25">
        <f>ROUND(([2]Source!FX32/100)*((ROUND([2]Source!AF32*[2]Source!I32, 0)+ROUND([2]Source!AE32*[2]Source!I32, 0))), 0)</f>
        <v>34</v>
      </c>
      <c r="S53" s="25">
        <f>[2]Source!X32</f>
        <v>491</v>
      </c>
      <c r="T53" s="25">
        <f>ROUND(([2]Source!FY32/100)*((ROUND([2]Source!AF32*[2]Source!I32, 0)+ROUND([2]Source!AE32*[2]Source!I32, 0))), 0)</f>
        <v>17</v>
      </c>
      <c r="U53" s="25">
        <f>[2]Source!Y32</f>
        <v>251</v>
      </c>
    </row>
    <row r="54" spans="1:21" ht="14.25" x14ac:dyDescent="0.2">
      <c r="A54" s="58"/>
      <c r="B54" s="57"/>
      <c r="C54" s="57" t="s">
        <v>57</v>
      </c>
      <c r="D54" s="56"/>
      <c r="E54" s="55"/>
      <c r="F54" s="54">
        <f>[2]Source!AO32</f>
        <v>6.3</v>
      </c>
      <c r="G54" s="53" t="str">
        <f>[2]Source!DG32</f>
        <v/>
      </c>
      <c r="H54" s="52">
        <f>ROUND([2]Source!AF32*[2]Source!I32, 0)</f>
        <v>38</v>
      </c>
      <c r="I54" s="53">
        <f>IF([2]Source!BA32&lt;&gt; 0, [2]Source!BA32, 1)</f>
        <v>14.41</v>
      </c>
      <c r="J54" s="52">
        <f>[2]Source!S32</f>
        <v>545</v>
      </c>
      <c r="Q54" s="25">
        <f>ROUND([2]Source!AF32*[2]Source!I32, 0)</f>
        <v>38</v>
      </c>
    </row>
    <row r="55" spans="1:21" ht="14.25" x14ac:dyDescent="0.2">
      <c r="A55" s="58"/>
      <c r="B55" s="57"/>
      <c r="C55" s="57" t="s">
        <v>68</v>
      </c>
      <c r="D55" s="56"/>
      <c r="E55" s="55"/>
      <c r="F55" s="54">
        <f>[2]Source!AL32</f>
        <v>1.57</v>
      </c>
      <c r="G55" s="53" t="str">
        <f>[2]Source!DD32</f>
        <v/>
      </c>
      <c r="H55" s="52">
        <f>ROUND([2]Source!AC32*[2]Source!I32, 0)</f>
        <v>9</v>
      </c>
      <c r="I55" s="53">
        <f>IF([2]Source!BC32&lt;&gt; 0, [2]Source!BC32, 1)</f>
        <v>6.45</v>
      </c>
      <c r="J55" s="52">
        <f>[2]Source!P32</f>
        <v>61</v>
      </c>
    </row>
    <row r="56" spans="1:21" ht="14.25" x14ac:dyDescent="0.2">
      <c r="A56" s="58"/>
      <c r="B56" s="57"/>
      <c r="C56" s="57" t="s">
        <v>56</v>
      </c>
      <c r="D56" s="56" t="s">
        <v>38</v>
      </c>
      <c r="E56" s="55">
        <f>[2]Source!BZ32</f>
        <v>90</v>
      </c>
      <c r="F56" s="54"/>
      <c r="G56" s="53"/>
      <c r="H56" s="52">
        <f>SUM(R53:R55)</f>
        <v>34</v>
      </c>
      <c r="I56" s="53">
        <f>[2]Source!AT32</f>
        <v>90</v>
      </c>
      <c r="J56" s="52">
        <f>SUM(S53:S55)</f>
        <v>491</v>
      </c>
    </row>
    <row r="57" spans="1:21" ht="14.25" x14ac:dyDescent="0.2">
      <c r="A57" s="58"/>
      <c r="B57" s="57"/>
      <c r="C57" s="57" t="s">
        <v>55</v>
      </c>
      <c r="D57" s="56" t="s">
        <v>38</v>
      </c>
      <c r="E57" s="55">
        <f>[2]Source!CA32</f>
        <v>46</v>
      </c>
      <c r="F57" s="54"/>
      <c r="G57" s="53"/>
      <c r="H57" s="52">
        <f>SUM(T53:T56)</f>
        <v>17</v>
      </c>
      <c r="I57" s="53">
        <f>[2]Source!AU32</f>
        <v>46</v>
      </c>
      <c r="J57" s="52">
        <f>SUM(U53:U56)</f>
        <v>251</v>
      </c>
    </row>
    <row r="58" spans="1:21" ht="14.25" x14ac:dyDescent="0.2">
      <c r="A58" s="51"/>
      <c r="B58" s="50"/>
      <c r="C58" s="50" t="s">
        <v>54</v>
      </c>
      <c r="D58" s="49" t="s">
        <v>53</v>
      </c>
      <c r="E58" s="48">
        <f>[2]Source!AQ32</f>
        <v>0.52</v>
      </c>
      <c r="F58" s="47"/>
      <c r="G58" s="46" t="str">
        <f>[2]Source!DI32</f>
        <v/>
      </c>
      <c r="H58" s="47">
        <f>[2]Source!U32</f>
        <v>3.12</v>
      </c>
      <c r="I58" s="46"/>
      <c r="J58" s="45"/>
    </row>
    <row r="59" spans="1:21" ht="15" x14ac:dyDescent="0.25">
      <c r="C59" s="44" t="s">
        <v>37</v>
      </c>
      <c r="G59" s="130">
        <f>ROUND([2]Source!AC32*[2]Source!I32, 0)+ROUND([2]Source!AF32*[2]Source!I32, 0)+ROUND([2]Source!AD32*[2]Source!I32, 0)+SUM(H56:H57)</f>
        <v>98</v>
      </c>
      <c r="H59" s="130"/>
      <c r="I59" s="130">
        <f>[2]Source!P32+[2]Source!Q32+[2]Source!S32+SUM(J56:J57)</f>
        <v>1348</v>
      </c>
      <c r="J59" s="130"/>
      <c r="O59" s="43">
        <f>G59</f>
        <v>98</v>
      </c>
      <c r="P59" s="43">
        <f>I59</f>
        <v>1348</v>
      </c>
    </row>
    <row r="60" spans="1:21" ht="85.5" x14ac:dyDescent="0.2">
      <c r="A60" s="58" t="str">
        <f>[2]Source!E33</f>
        <v>5</v>
      </c>
      <c r="B60" s="57" t="str">
        <f>[2]Source!F33</f>
        <v>м11-04-008-1</v>
      </c>
      <c r="C60" s="57" t="str">
        <f>[2]Source!G33</f>
        <v>Съемные и выдвижные блоки (модули, ячейки, ТЭЗ), масса до 5 кг (Модули ТМ и ТС)</v>
      </c>
      <c r="D60" s="56" t="str">
        <f>[2]Source!H33</f>
        <v>1  ШТ.</v>
      </c>
      <c r="E60" s="55">
        <f>[2]Source!I33</f>
        <v>4</v>
      </c>
      <c r="F60" s="54">
        <f>[2]Source!AL33+[2]Source!AM33+[2]Source!AO33</f>
        <v>12</v>
      </c>
      <c r="G60" s="53"/>
      <c r="H60" s="52"/>
      <c r="I60" s="53" t="str">
        <f>[2]Source!BO33</f>
        <v>Минстрой России Письмо № 46012-ИФ-09 от 25.10.2021</v>
      </c>
      <c r="J60" s="52"/>
      <c r="R60" s="25">
        <f>ROUND(([2]Source!FX33/100)*((ROUND([2]Source!AF33*[2]Source!I33, 0)+ROUND([2]Source!AE33*[2]Source!I33, 0))), 0)</f>
        <v>40</v>
      </c>
      <c r="S60" s="25">
        <f>[2]Source!X33</f>
        <v>564</v>
      </c>
      <c r="T60" s="25">
        <f>ROUND(([2]Source!FY33/100)*((ROUND([2]Source!AF33*[2]Source!I33, 0)+ROUND([2]Source!AE33*[2]Source!I33, 0))), 0)</f>
        <v>20</v>
      </c>
      <c r="U60" s="25">
        <f>[2]Source!Y33</f>
        <v>288</v>
      </c>
    </row>
    <row r="61" spans="1:21" x14ac:dyDescent="0.2">
      <c r="C61" s="59" t="str">
        <f>"Объем: "&amp;[2]Source!I33&amp;"=2+"&amp;"2"</f>
        <v>Объем: 4=2+2</v>
      </c>
    </row>
    <row r="62" spans="1:21" ht="14.25" x14ac:dyDescent="0.2">
      <c r="A62" s="58"/>
      <c r="B62" s="57"/>
      <c r="C62" s="57" t="s">
        <v>57</v>
      </c>
      <c r="D62" s="56"/>
      <c r="E62" s="55"/>
      <c r="F62" s="54">
        <f>[2]Source!AO33</f>
        <v>10.88</v>
      </c>
      <c r="G62" s="53" t="str">
        <f>[2]Source!DG33</f>
        <v/>
      </c>
      <c r="H62" s="52">
        <f>ROUND([2]Source!AF33*[2]Source!I33, 0)</f>
        <v>44</v>
      </c>
      <c r="I62" s="53">
        <f>IF([2]Source!BA33&lt;&gt; 0, [2]Source!BA33, 1)</f>
        <v>14.41</v>
      </c>
      <c r="J62" s="52">
        <f>[2]Source!S33</f>
        <v>627</v>
      </c>
      <c r="Q62" s="25">
        <f>ROUND([2]Source!AF33*[2]Source!I33, 0)</f>
        <v>44</v>
      </c>
    </row>
    <row r="63" spans="1:21" ht="14.25" x14ac:dyDescent="0.2">
      <c r="A63" s="58"/>
      <c r="B63" s="57"/>
      <c r="C63" s="57" t="s">
        <v>39</v>
      </c>
      <c r="D63" s="56"/>
      <c r="E63" s="55"/>
      <c r="F63" s="54">
        <f>[2]Source!AM33</f>
        <v>0.9</v>
      </c>
      <c r="G63" s="53" t="str">
        <f>[2]Source!DE33</f>
        <v/>
      </c>
      <c r="H63" s="52">
        <f>ROUND([2]Source!AD33*[2]Source!I33, 0)</f>
        <v>4</v>
      </c>
      <c r="I63" s="53">
        <f>IF([2]Source!BB33&lt;&gt; 0, [2]Source!BB33, 1)</f>
        <v>7.8</v>
      </c>
      <c r="J63" s="52">
        <f>[2]Source!Q33</f>
        <v>28</v>
      </c>
    </row>
    <row r="64" spans="1:21" ht="14.25" x14ac:dyDescent="0.2">
      <c r="A64" s="58"/>
      <c r="B64" s="57"/>
      <c r="C64" s="57" t="s">
        <v>68</v>
      </c>
      <c r="D64" s="56"/>
      <c r="E64" s="55"/>
      <c r="F64" s="54">
        <f>[2]Source!AL33</f>
        <v>0.22</v>
      </c>
      <c r="G64" s="53" t="str">
        <f>[2]Source!DD33</f>
        <v/>
      </c>
      <c r="H64" s="52">
        <f>ROUND([2]Source!AC33*[2]Source!I33, 0)</f>
        <v>1</v>
      </c>
      <c r="I64" s="53">
        <f>IF([2]Source!BC33&lt;&gt; 0, [2]Source!BC33, 1)</f>
        <v>6.45</v>
      </c>
      <c r="J64" s="52">
        <f>[2]Source!P33</f>
        <v>6</v>
      </c>
    </row>
    <row r="65" spans="1:21" ht="14.25" x14ac:dyDescent="0.2">
      <c r="A65" s="58"/>
      <c r="B65" s="57"/>
      <c r="C65" s="57" t="s">
        <v>56</v>
      </c>
      <c r="D65" s="56" t="s">
        <v>38</v>
      </c>
      <c r="E65" s="55">
        <f>[2]Source!BZ33</f>
        <v>90</v>
      </c>
      <c r="F65" s="54"/>
      <c r="G65" s="53"/>
      <c r="H65" s="52">
        <f>SUM(R60:R64)</f>
        <v>40</v>
      </c>
      <c r="I65" s="53">
        <f>[2]Source!AT33</f>
        <v>90</v>
      </c>
      <c r="J65" s="52">
        <f>SUM(S60:S64)</f>
        <v>564</v>
      </c>
    </row>
    <row r="66" spans="1:21" ht="14.25" x14ac:dyDescent="0.2">
      <c r="A66" s="58"/>
      <c r="B66" s="57"/>
      <c r="C66" s="57" t="s">
        <v>55</v>
      </c>
      <c r="D66" s="56" t="s">
        <v>38</v>
      </c>
      <c r="E66" s="55">
        <f>[2]Source!CA33</f>
        <v>46</v>
      </c>
      <c r="F66" s="54"/>
      <c r="G66" s="53"/>
      <c r="H66" s="52">
        <f>SUM(T60:T65)</f>
        <v>20</v>
      </c>
      <c r="I66" s="53">
        <f>[2]Source!AU33</f>
        <v>46</v>
      </c>
      <c r="J66" s="52">
        <f>SUM(U60:U65)</f>
        <v>288</v>
      </c>
    </row>
    <row r="67" spans="1:21" ht="14.25" x14ac:dyDescent="0.2">
      <c r="A67" s="51"/>
      <c r="B67" s="50"/>
      <c r="C67" s="50" t="s">
        <v>54</v>
      </c>
      <c r="D67" s="49" t="s">
        <v>53</v>
      </c>
      <c r="E67" s="48">
        <f>[2]Source!AQ33</f>
        <v>1.03</v>
      </c>
      <c r="F67" s="47"/>
      <c r="G67" s="46" t="str">
        <f>[2]Source!DI33</f>
        <v/>
      </c>
      <c r="H67" s="47">
        <f>[2]Source!U33</f>
        <v>4.12</v>
      </c>
      <c r="I67" s="46"/>
      <c r="J67" s="45"/>
    </row>
    <row r="68" spans="1:21" ht="15" x14ac:dyDescent="0.25">
      <c r="C68" s="44" t="s">
        <v>37</v>
      </c>
      <c r="G68" s="130">
        <f>ROUND([2]Source!AC33*[2]Source!I33, 0)+ROUND([2]Source!AF33*[2]Source!I33, 0)+ROUND([2]Source!AD33*[2]Source!I33, 0)+SUM(H65:H66)</f>
        <v>109</v>
      </c>
      <c r="H68" s="130"/>
      <c r="I68" s="130">
        <f>[2]Source!P33+[2]Source!Q33+[2]Source!S33+SUM(J65:J66)</f>
        <v>1513</v>
      </c>
      <c r="J68" s="130"/>
      <c r="O68" s="43">
        <f>G68</f>
        <v>109</v>
      </c>
      <c r="P68" s="43">
        <f>I68</f>
        <v>1513</v>
      </c>
    </row>
    <row r="69" spans="1:21" ht="85.5" x14ac:dyDescent="0.2">
      <c r="A69" s="58" t="str">
        <f>[2]Source!E34</f>
        <v>6</v>
      </c>
      <c r="B69" s="57" t="str">
        <f>[2]Source!F34</f>
        <v>м10-08-002-4</v>
      </c>
      <c r="C69" s="57" t="str">
        <f>[2]Source!G34</f>
        <v>Извещатель ОС автоматический контактный, магнитоконтактный на открывание окон, дверей</v>
      </c>
      <c r="D69" s="56" t="str">
        <f>[2]Source!H34</f>
        <v>1  ШТ.</v>
      </c>
      <c r="E69" s="55">
        <f>[2]Source!I34</f>
        <v>4</v>
      </c>
      <c r="F69" s="54">
        <f>[2]Source!AL34+[2]Source!AM34+[2]Source!AO34</f>
        <v>12.290000000000001</v>
      </c>
      <c r="G69" s="53"/>
      <c r="H69" s="52"/>
      <c r="I69" s="53" t="str">
        <f>[2]Source!BO34</f>
        <v>Минстрой России Письмо № 46012-ИФ-09 от 25.10.2021</v>
      </c>
      <c r="J69" s="52"/>
      <c r="R69" s="25">
        <f>ROUND(([2]Source!FX34/100)*((ROUND([2]Source!AF34*[2]Source!I34, 0)+ROUND([2]Source!AE34*[2]Source!I34, 0))), 0)</f>
        <v>36</v>
      </c>
      <c r="S69" s="25">
        <f>[2]Source!X34</f>
        <v>512</v>
      </c>
      <c r="T69" s="25">
        <f>ROUND(([2]Source!FY34/100)*((ROUND([2]Source!AF34*[2]Source!I34, 0)+ROUND([2]Source!AE34*[2]Source!I34, 0))), 0)</f>
        <v>18</v>
      </c>
      <c r="U69" s="25">
        <f>[2]Source!Y34</f>
        <v>262</v>
      </c>
    </row>
    <row r="70" spans="1:21" ht="14.25" x14ac:dyDescent="0.2">
      <c r="A70" s="58"/>
      <c r="B70" s="57"/>
      <c r="C70" s="57" t="s">
        <v>57</v>
      </c>
      <c r="D70" s="56"/>
      <c r="E70" s="55"/>
      <c r="F70" s="54">
        <f>[2]Source!AO34</f>
        <v>9.8800000000000008</v>
      </c>
      <c r="G70" s="53" t="str">
        <f>[2]Source!DG34</f>
        <v/>
      </c>
      <c r="H70" s="52">
        <f>ROUND([2]Source!AF34*[2]Source!I34, 0)</f>
        <v>40</v>
      </c>
      <c r="I70" s="53">
        <f>IF([2]Source!BA34&lt;&gt; 0, [2]Source!BA34, 1)</f>
        <v>14.41</v>
      </c>
      <c r="J70" s="52">
        <f>[2]Source!S34</f>
        <v>569</v>
      </c>
      <c r="Q70" s="25">
        <f>ROUND([2]Source!AF34*[2]Source!I34, 0)</f>
        <v>40</v>
      </c>
    </row>
    <row r="71" spans="1:21" ht="14.25" x14ac:dyDescent="0.2">
      <c r="A71" s="58"/>
      <c r="B71" s="57"/>
      <c r="C71" s="57" t="s">
        <v>68</v>
      </c>
      <c r="D71" s="56"/>
      <c r="E71" s="55"/>
      <c r="F71" s="54">
        <f>[2]Source!AL34</f>
        <v>2.41</v>
      </c>
      <c r="G71" s="53" t="str">
        <f>[2]Source!DD34</f>
        <v/>
      </c>
      <c r="H71" s="52">
        <f>ROUND([2]Source!AC34*[2]Source!I34, 0)</f>
        <v>10</v>
      </c>
      <c r="I71" s="53">
        <f>IF([2]Source!BC34&lt;&gt; 0, [2]Source!BC34, 1)</f>
        <v>6.45</v>
      </c>
      <c r="J71" s="52">
        <f>[2]Source!P34</f>
        <v>62</v>
      </c>
    </row>
    <row r="72" spans="1:21" ht="14.25" x14ac:dyDescent="0.2">
      <c r="A72" s="58"/>
      <c r="B72" s="57"/>
      <c r="C72" s="57" t="s">
        <v>56</v>
      </c>
      <c r="D72" s="56" t="s">
        <v>38</v>
      </c>
      <c r="E72" s="55">
        <f>[2]Source!BZ34</f>
        <v>90</v>
      </c>
      <c r="F72" s="54"/>
      <c r="G72" s="53"/>
      <c r="H72" s="52">
        <f>SUM(R69:R71)</f>
        <v>36</v>
      </c>
      <c r="I72" s="53">
        <f>[2]Source!AT34</f>
        <v>90</v>
      </c>
      <c r="J72" s="52">
        <f>SUM(S69:S71)</f>
        <v>512</v>
      </c>
    </row>
    <row r="73" spans="1:21" ht="14.25" x14ac:dyDescent="0.2">
      <c r="A73" s="58"/>
      <c r="B73" s="57"/>
      <c r="C73" s="57" t="s">
        <v>55</v>
      </c>
      <c r="D73" s="56" t="s">
        <v>38</v>
      </c>
      <c r="E73" s="55">
        <f>[2]Source!CA34</f>
        <v>46</v>
      </c>
      <c r="F73" s="54"/>
      <c r="G73" s="53"/>
      <c r="H73" s="52">
        <f>SUM(T69:T72)</f>
        <v>18</v>
      </c>
      <c r="I73" s="53">
        <f>[2]Source!AU34</f>
        <v>46</v>
      </c>
      <c r="J73" s="52">
        <f>SUM(U69:U72)</f>
        <v>262</v>
      </c>
    </row>
    <row r="74" spans="1:21" ht="14.25" x14ac:dyDescent="0.2">
      <c r="A74" s="51"/>
      <c r="B74" s="50"/>
      <c r="C74" s="50" t="s">
        <v>54</v>
      </c>
      <c r="D74" s="49" t="s">
        <v>53</v>
      </c>
      <c r="E74" s="48">
        <f>[2]Source!AQ34</f>
        <v>0.84</v>
      </c>
      <c r="F74" s="47"/>
      <c r="G74" s="46" t="str">
        <f>[2]Source!DI34</f>
        <v/>
      </c>
      <c r="H74" s="47">
        <f>[2]Source!U34</f>
        <v>3.36</v>
      </c>
      <c r="I74" s="46"/>
      <c r="J74" s="45"/>
    </row>
    <row r="75" spans="1:21" ht="15" x14ac:dyDescent="0.25">
      <c r="C75" s="44" t="s">
        <v>37</v>
      </c>
      <c r="G75" s="130">
        <f>ROUND([2]Source!AC34*[2]Source!I34, 0)+ROUND([2]Source!AF34*[2]Source!I34, 0)+ROUND([2]Source!AD34*[2]Source!I34, 0)+SUM(H72:H73)</f>
        <v>104</v>
      </c>
      <c r="H75" s="130"/>
      <c r="I75" s="130">
        <f>[2]Source!P34+[2]Source!Q34+[2]Source!S34+SUM(J72:J73)</f>
        <v>1405</v>
      </c>
      <c r="J75" s="130"/>
      <c r="O75" s="43">
        <f>G75</f>
        <v>104</v>
      </c>
      <c r="P75" s="43">
        <f>I75</f>
        <v>1405</v>
      </c>
    </row>
    <row r="76" spans="1:21" ht="85.5" x14ac:dyDescent="0.2">
      <c r="A76" s="58" t="str">
        <f>[2]Source!E36</f>
        <v>8</v>
      </c>
      <c r="B76" s="57" t="str">
        <f>[2]Source!F36</f>
        <v>46-03-010-1</v>
      </c>
      <c r="C76" s="57" t="str">
        <f>[2]Source!G36</f>
        <v>Пробивка в бетонных стенах и полах толщиной 100 мм отверстий площадью до 20 см2</v>
      </c>
      <c r="D76" s="56" t="str">
        <f>[2]Source!H36</f>
        <v>100 отверстий</v>
      </c>
      <c r="E76" s="55">
        <f>[2]Source!I36</f>
        <v>0.01</v>
      </c>
      <c r="F76" s="54">
        <f>[2]Source!AL36+[2]Source!AM36+[2]Source!AO36</f>
        <v>494.07</v>
      </c>
      <c r="G76" s="53"/>
      <c r="H76" s="52"/>
      <c r="I76" s="53" t="str">
        <f>[2]Source!BO36</f>
        <v>Минстрой России Письмо № 46012-ИФ-09 от 25.10.2021</v>
      </c>
      <c r="J76" s="52"/>
      <c r="R76" s="25">
        <f>ROUND(([2]Source!FX36/100)*((ROUND([2]Source!AF36*[2]Source!I36, 0)+ROUND([2]Source!AE36*[2]Source!I36, 0))), 0)</f>
        <v>3</v>
      </c>
      <c r="S76" s="25">
        <f>[2]Source!X36</f>
        <v>33</v>
      </c>
      <c r="T76" s="25">
        <f>ROUND(([2]Source!FY36/100)*((ROUND([2]Source!AF36*[2]Source!I36, 0)+ROUND([2]Source!AE36*[2]Source!I36, 0))), 0)</f>
        <v>2</v>
      </c>
      <c r="U76" s="25">
        <f>[2]Source!Y36</f>
        <v>19</v>
      </c>
    </row>
    <row r="77" spans="1:21" x14ac:dyDescent="0.2">
      <c r="C77" s="59" t="str">
        <f>"Объем: "&amp;[2]Source!I36&amp;"=1/"&amp;"100"</f>
        <v>Объем: 0,01=1/100</v>
      </c>
    </row>
    <row r="78" spans="1:21" ht="14.25" x14ac:dyDescent="0.2">
      <c r="A78" s="58"/>
      <c r="B78" s="57"/>
      <c r="C78" s="57" t="s">
        <v>57</v>
      </c>
      <c r="D78" s="56"/>
      <c r="E78" s="55"/>
      <c r="F78" s="54">
        <f>[2]Source!AO36</f>
        <v>176.43</v>
      </c>
      <c r="G78" s="53" t="str">
        <f>[2]Source!DG36</f>
        <v/>
      </c>
      <c r="H78" s="52">
        <f>ROUND([2]Source!AF36*[2]Source!I36, 0)</f>
        <v>2</v>
      </c>
      <c r="I78" s="53">
        <f>IF([2]Source!BA36&lt;&gt; 0, [2]Source!BA36, 1)</f>
        <v>14.41</v>
      </c>
      <c r="J78" s="52">
        <f>[2]Source!S36</f>
        <v>25</v>
      </c>
      <c r="Q78" s="25">
        <f>ROUND([2]Source!AF36*[2]Source!I36, 0)</f>
        <v>2</v>
      </c>
    </row>
    <row r="79" spans="1:21" ht="14.25" x14ac:dyDescent="0.2">
      <c r="A79" s="58"/>
      <c r="B79" s="57"/>
      <c r="C79" s="57" t="s">
        <v>39</v>
      </c>
      <c r="D79" s="56"/>
      <c r="E79" s="55"/>
      <c r="F79" s="54">
        <f>[2]Source!AM36</f>
        <v>317.64</v>
      </c>
      <c r="G79" s="53" t="str">
        <f>[2]Source!DE36</f>
        <v/>
      </c>
      <c r="H79" s="52">
        <f>ROUND([2]Source!AD36*[2]Source!I36, 0)</f>
        <v>3</v>
      </c>
      <c r="I79" s="53">
        <f>IF([2]Source!BB36&lt;&gt; 0, [2]Source!BB36, 1)</f>
        <v>7.8</v>
      </c>
      <c r="J79" s="52">
        <f>[2]Source!Q36</f>
        <v>25</v>
      </c>
    </row>
    <row r="80" spans="1:21" ht="14.25" x14ac:dyDescent="0.2">
      <c r="A80" s="58"/>
      <c r="B80" s="57"/>
      <c r="C80" s="57" t="s">
        <v>69</v>
      </c>
      <c r="D80" s="56"/>
      <c r="E80" s="55"/>
      <c r="F80" s="54">
        <f>[2]Source!AN36</f>
        <v>51.16</v>
      </c>
      <c r="G80" s="53" t="str">
        <f>[2]Source!DF36</f>
        <v/>
      </c>
      <c r="H80" s="60">
        <f>ROUND([2]Source!AE36*[2]Source!I36, 0)</f>
        <v>1</v>
      </c>
      <c r="I80" s="53">
        <f>IF([2]Source!BS36&lt;&gt; 0, [2]Source!BS36, 1)</f>
        <v>14.41</v>
      </c>
      <c r="J80" s="60">
        <f>[2]Source!R36</f>
        <v>7</v>
      </c>
      <c r="Q80" s="25">
        <f>ROUND([2]Source!AE36*[2]Source!I36, 0)</f>
        <v>1</v>
      </c>
    </row>
    <row r="81" spans="1:21" ht="14.25" x14ac:dyDescent="0.2">
      <c r="A81" s="58"/>
      <c r="B81" s="57"/>
      <c r="C81" s="57" t="s">
        <v>56</v>
      </c>
      <c r="D81" s="56" t="s">
        <v>38</v>
      </c>
      <c r="E81" s="55">
        <f>[2]Source!BZ36</f>
        <v>103</v>
      </c>
      <c r="F81" s="54"/>
      <c r="G81" s="53"/>
      <c r="H81" s="52">
        <f>SUM(R76:R80)</f>
        <v>3</v>
      </c>
      <c r="I81" s="53">
        <f>[2]Source!AT36</f>
        <v>103</v>
      </c>
      <c r="J81" s="52">
        <f>SUM(S76:S80)</f>
        <v>33</v>
      </c>
    </row>
    <row r="82" spans="1:21" ht="14.25" x14ac:dyDescent="0.2">
      <c r="A82" s="58"/>
      <c r="B82" s="57"/>
      <c r="C82" s="57" t="s">
        <v>55</v>
      </c>
      <c r="D82" s="56" t="s">
        <v>38</v>
      </c>
      <c r="E82" s="55">
        <f>[2]Source!CA36</f>
        <v>59</v>
      </c>
      <c r="F82" s="54"/>
      <c r="G82" s="53"/>
      <c r="H82" s="52">
        <f>SUM(T76:T81)</f>
        <v>2</v>
      </c>
      <c r="I82" s="53">
        <f>[2]Source!AU36</f>
        <v>59</v>
      </c>
      <c r="J82" s="52">
        <f>SUM(U76:U81)</f>
        <v>19</v>
      </c>
    </row>
    <row r="83" spans="1:21" ht="14.25" x14ac:dyDescent="0.2">
      <c r="A83" s="51"/>
      <c r="B83" s="50"/>
      <c r="C83" s="50" t="s">
        <v>54</v>
      </c>
      <c r="D83" s="49" t="s">
        <v>53</v>
      </c>
      <c r="E83" s="48">
        <f>[2]Source!AQ36</f>
        <v>15.17</v>
      </c>
      <c r="F83" s="47"/>
      <c r="G83" s="46" t="str">
        <f>[2]Source!DI36</f>
        <v/>
      </c>
      <c r="H83" s="47">
        <f>[2]Source!U36</f>
        <v>0.1517</v>
      </c>
      <c r="I83" s="46"/>
      <c r="J83" s="45"/>
    </row>
    <row r="84" spans="1:21" ht="15" x14ac:dyDescent="0.25">
      <c r="C84" s="44" t="s">
        <v>37</v>
      </c>
      <c r="G84" s="130">
        <f>ROUND([2]Source!AC36*[2]Source!I36, 0)+ROUND([2]Source!AF36*[2]Source!I36, 0)+ROUND([2]Source!AD36*[2]Source!I36, 0)+SUM(H81:H82)</f>
        <v>10</v>
      </c>
      <c r="H84" s="130"/>
      <c r="I84" s="130">
        <f>[2]Source!P36+[2]Source!Q36+[2]Source!S36+SUM(J81:J82)</f>
        <v>102</v>
      </c>
      <c r="J84" s="130"/>
      <c r="O84" s="43">
        <f>G84</f>
        <v>10</v>
      </c>
      <c r="P84" s="43">
        <f>I84</f>
        <v>102</v>
      </c>
    </row>
    <row r="85" spans="1:21" ht="85.5" x14ac:dyDescent="0.2">
      <c r="A85" s="58" t="str">
        <f>[2]Source!E37</f>
        <v>9</v>
      </c>
      <c r="B85" s="57" t="str">
        <f>[2]Source!F37</f>
        <v>м08-02-411-1</v>
      </c>
      <c r="C85" s="57" t="str">
        <f>[2]Source!G37</f>
        <v>Рукав металлический наружным диаметром до 48 мм</v>
      </c>
      <c r="D85" s="56" t="str">
        <f>[2]Source!H37</f>
        <v>100 м</v>
      </c>
      <c r="E85" s="55">
        <f>[2]Source!I37</f>
        <v>5.0000000000000001E-3</v>
      </c>
      <c r="F85" s="54">
        <f>[2]Source!AL37+[2]Source!AM37+[2]Source!AO37</f>
        <v>1256.9000000000001</v>
      </c>
      <c r="G85" s="53"/>
      <c r="H85" s="52"/>
      <c r="I85" s="53" t="str">
        <f>[2]Source!BO37</f>
        <v>Минстрой России Письмо № 46012-ИФ-09 от 25.10.2021</v>
      </c>
      <c r="J85" s="52"/>
      <c r="R85" s="25">
        <f>ROUND(([2]Source!FX37/100)*((ROUND([2]Source!AF37*[2]Source!I37, 0)+ROUND([2]Source!AE37*[2]Source!I37, 0))), 0)</f>
        <v>2</v>
      </c>
      <c r="S85" s="25">
        <f>[2]Source!X37</f>
        <v>22</v>
      </c>
      <c r="T85" s="25">
        <f>ROUND(([2]Source!FY37/100)*((ROUND([2]Source!AF37*[2]Source!I37, 0)+ROUND([2]Source!AE37*[2]Source!I37, 0))), 0)</f>
        <v>1</v>
      </c>
      <c r="U85" s="25">
        <f>[2]Source!Y37</f>
        <v>12</v>
      </c>
    </row>
    <row r="86" spans="1:21" x14ac:dyDescent="0.2">
      <c r="C86" s="59" t="str">
        <f>"Объем: "&amp;[2]Source!I37&amp;"=0,5/"&amp;"100"</f>
        <v>Объем: 0,005=0,5/100</v>
      </c>
    </row>
    <row r="87" spans="1:21" ht="14.25" x14ac:dyDescent="0.2">
      <c r="A87" s="58"/>
      <c r="B87" s="57"/>
      <c r="C87" s="57" t="s">
        <v>57</v>
      </c>
      <c r="D87" s="56"/>
      <c r="E87" s="55"/>
      <c r="F87" s="54">
        <f>[2]Source!AO37</f>
        <v>319.24</v>
      </c>
      <c r="G87" s="53" t="str">
        <f>[2]Source!DG37</f>
        <v/>
      </c>
      <c r="H87" s="52">
        <f>ROUND([2]Source!AF37*[2]Source!I37, 0)</f>
        <v>2</v>
      </c>
      <c r="I87" s="53">
        <f>IF([2]Source!BA37&lt;&gt; 0, [2]Source!BA37, 1)</f>
        <v>14.41</v>
      </c>
      <c r="J87" s="52">
        <f>[2]Source!S37</f>
        <v>23</v>
      </c>
      <c r="Q87" s="25">
        <f>ROUND([2]Source!AF37*[2]Source!I37, 0)</f>
        <v>2</v>
      </c>
    </row>
    <row r="88" spans="1:21" ht="14.25" x14ac:dyDescent="0.2">
      <c r="A88" s="58"/>
      <c r="B88" s="57"/>
      <c r="C88" s="57" t="s">
        <v>39</v>
      </c>
      <c r="D88" s="56"/>
      <c r="E88" s="55"/>
      <c r="F88" s="54">
        <f>[2]Source!AM37</f>
        <v>181.5</v>
      </c>
      <c r="G88" s="53" t="str">
        <f>[2]Source!DE37</f>
        <v/>
      </c>
      <c r="H88" s="52">
        <f>ROUND([2]Source!AD37*[2]Source!I37, 0)</f>
        <v>1</v>
      </c>
      <c r="I88" s="53">
        <f>IF([2]Source!BB37&lt;&gt; 0, [2]Source!BB37, 1)</f>
        <v>7.8</v>
      </c>
      <c r="J88" s="52">
        <f>[2]Source!Q37</f>
        <v>7</v>
      </c>
    </row>
    <row r="89" spans="1:21" ht="14.25" x14ac:dyDescent="0.2">
      <c r="A89" s="58"/>
      <c r="B89" s="57"/>
      <c r="C89" s="57" t="s">
        <v>68</v>
      </c>
      <c r="D89" s="56"/>
      <c r="E89" s="55"/>
      <c r="F89" s="54">
        <f>[2]Source!AL37</f>
        <v>756.16</v>
      </c>
      <c r="G89" s="53" t="str">
        <f>[2]Source!DD37</f>
        <v/>
      </c>
      <c r="H89" s="52">
        <f>ROUND([2]Source!AC37*[2]Source!I37, 0)</f>
        <v>4</v>
      </c>
      <c r="I89" s="53">
        <f>IF([2]Source!BC37&lt;&gt; 0, [2]Source!BC37, 1)</f>
        <v>6.45</v>
      </c>
      <c r="J89" s="52">
        <f>[2]Source!P37</f>
        <v>24</v>
      </c>
    </row>
    <row r="90" spans="1:21" ht="71.25" x14ac:dyDescent="0.2">
      <c r="A90" s="58" t="str">
        <f>[2]Source!E38</f>
        <v>9,1</v>
      </c>
      <c r="B90" s="57" t="str">
        <f>[2]Source!F38</f>
        <v>103-0004</v>
      </c>
      <c r="C90" s="57" t="str">
        <f>[2]Source!G38</f>
        <v>Трубы стальные сварные водогазопроводные с резьбой черные легкие (неоцинкованные) диаметр условного прохода 32 мм, толщина стенки 2,8 мм</v>
      </c>
      <c r="D90" s="56" t="str">
        <f>[2]Source!H38</f>
        <v>м</v>
      </c>
      <c r="E90" s="55">
        <f>[2]Source!I38</f>
        <v>0.5</v>
      </c>
      <c r="F90" s="54">
        <f>[2]Source!AL38+[2]Source!AM38+[2]Source!AO38</f>
        <v>18.2</v>
      </c>
      <c r="G90" s="61" t="s">
        <v>42</v>
      </c>
      <c r="H90" s="52">
        <f>ROUND([2]Source!AC38*[2]Source!I38, 0)+ROUND([2]Source!AD38*[2]Source!I38, 0)+ROUND([2]Source!AF38*[2]Source!I38, 0)</f>
        <v>9</v>
      </c>
      <c r="I90" s="53">
        <f>IF([2]Source!BC38&lt;&gt; 0, [2]Source!BC38, 1)</f>
        <v>6.45</v>
      </c>
      <c r="J90" s="52">
        <f>[2]Source!O38</f>
        <v>59</v>
      </c>
      <c r="R90" s="25">
        <f>ROUND(([2]Source!FX38/100)*((ROUND([2]Source!AF38*[2]Source!I38, 0)+ROUND([2]Source!AE38*[2]Source!I38, 0))), 0)</f>
        <v>0</v>
      </c>
      <c r="S90" s="25">
        <f>[2]Source!X38</f>
        <v>0</v>
      </c>
      <c r="T90" s="25">
        <f>ROUND(([2]Source!FY38/100)*((ROUND([2]Source!AF38*[2]Source!I38, 0)+ROUND([2]Source!AE38*[2]Source!I38, 0))), 0)</f>
        <v>0</v>
      </c>
      <c r="U90" s="25">
        <f>[2]Source!Y38</f>
        <v>0</v>
      </c>
    </row>
    <row r="91" spans="1:21" ht="14.25" x14ac:dyDescent="0.2">
      <c r="A91" s="58"/>
      <c r="B91" s="57"/>
      <c r="C91" s="57" t="s">
        <v>56</v>
      </c>
      <c r="D91" s="56" t="s">
        <v>38</v>
      </c>
      <c r="E91" s="55">
        <f>[2]Source!BZ37</f>
        <v>97</v>
      </c>
      <c r="F91" s="54"/>
      <c r="G91" s="53"/>
      <c r="H91" s="52">
        <f>SUM(R85:R90)</f>
        <v>2</v>
      </c>
      <c r="I91" s="53">
        <f>[2]Source!AT37</f>
        <v>97</v>
      </c>
      <c r="J91" s="52">
        <f>SUM(S85:S90)</f>
        <v>22</v>
      </c>
    </row>
    <row r="92" spans="1:21" ht="14.25" x14ac:dyDescent="0.2">
      <c r="A92" s="58"/>
      <c r="B92" s="57"/>
      <c r="C92" s="57" t="s">
        <v>55</v>
      </c>
      <c r="D92" s="56" t="s">
        <v>38</v>
      </c>
      <c r="E92" s="55">
        <f>[2]Source!CA37</f>
        <v>51</v>
      </c>
      <c r="F92" s="54"/>
      <c r="G92" s="53"/>
      <c r="H92" s="52">
        <f>SUM(T85:T91)</f>
        <v>1</v>
      </c>
      <c r="I92" s="53">
        <f>[2]Source!AU37</f>
        <v>51</v>
      </c>
      <c r="J92" s="52">
        <f>SUM(U85:U91)</f>
        <v>12</v>
      </c>
    </row>
    <row r="93" spans="1:21" ht="14.25" x14ac:dyDescent="0.2">
      <c r="A93" s="51"/>
      <c r="B93" s="50"/>
      <c r="C93" s="50" t="s">
        <v>54</v>
      </c>
      <c r="D93" s="49" t="s">
        <v>53</v>
      </c>
      <c r="E93" s="48">
        <f>[2]Source!AQ37</f>
        <v>27.76</v>
      </c>
      <c r="F93" s="47"/>
      <c r="G93" s="46" t="str">
        <f>[2]Source!DI37</f>
        <v/>
      </c>
      <c r="H93" s="47">
        <f>[2]Source!U37</f>
        <v>0.13880000000000001</v>
      </c>
      <c r="I93" s="46"/>
      <c r="J93" s="45"/>
    </row>
    <row r="94" spans="1:21" ht="15" x14ac:dyDescent="0.25">
      <c r="C94" s="44" t="s">
        <v>37</v>
      </c>
      <c r="G94" s="130">
        <f>ROUND([2]Source!AC37*[2]Source!I37, 0)+ROUND([2]Source!AF37*[2]Source!I37, 0)+ROUND([2]Source!AD37*[2]Source!I37, 0)+SUM(H90:H92)</f>
        <v>19</v>
      </c>
      <c r="H94" s="130"/>
      <c r="I94" s="130">
        <f>[2]Source!P37+[2]Source!Q37+[2]Source!S37+SUM(J90:J92)</f>
        <v>147</v>
      </c>
      <c r="J94" s="130"/>
      <c r="O94" s="43">
        <f>G94</f>
        <v>19</v>
      </c>
      <c r="P94" s="43">
        <f>I94</f>
        <v>147</v>
      </c>
    </row>
    <row r="95" spans="1:21" ht="85.5" x14ac:dyDescent="0.2">
      <c r="A95" s="58" t="str">
        <f>[2]Source!E39</f>
        <v>10</v>
      </c>
      <c r="B95" s="57" t="str">
        <f>[2]Source!F39</f>
        <v>м11-01-002-1</v>
      </c>
      <c r="C95" s="57" t="str">
        <f>[2]Source!G39</f>
        <v>Конструкции для установки исполнительных механизмов, устанавливаемые на стене, масса до 20 кг</v>
      </c>
      <c r="D95" s="56" t="str">
        <f>[2]Source!H39</f>
        <v>1  ШТ.</v>
      </c>
      <c r="E95" s="55">
        <f>[2]Source!I39</f>
        <v>1</v>
      </c>
      <c r="F95" s="54">
        <f>[2]Source!AL39+[2]Source!AM39+[2]Source!AO39</f>
        <v>300.03999999999996</v>
      </c>
      <c r="G95" s="53"/>
      <c r="H95" s="52"/>
      <c r="I95" s="53" t="str">
        <f>[2]Source!BO39</f>
        <v>Минстрой России Письмо № 46012-ИФ-09 от 25.10.2021</v>
      </c>
      <c r="J95" s="52"/>
      <c r="R95" s="25">
        <f>ROUND(([2]Source!FX39/100)*((ROUND([2]Source!AF39*[2]Source!I39, 0)+ROUND([2]Source!AE39*[2]Source!I39, 0))), 0)</f>
        <v>32</v>
      </c>
      <c r="S95" s="25">
        <f>[2]Source!X39</f>
        <v>461</v>
      </c>
      <c r="T95" s="25">
        <f>ROUND(([2]Source!FY39/100)*((ROUND([2]Source!AF39*[2]Source!I39, 0)+ROUND([2]Source!AE39*[2]Source!I39, 0))), 0)</f>
        <v>16</v>
      </c>
      <c r="U95" s="25">
        <f>[2]Source!Y39</f>
        <v>236</v>
      </c>
    </row>
    <row r="96" spans="1:21" ht="14.25" x14ac:dyDescent="0.2">
      <c r="A96" s="58"/>
      <c r="B96" s="57"/>
      <c r="C96" s="57" t="s">
        <v>57</v>
      </c>
      <c r="D96" s="56"/>
      <c r="E96" s="55"/>
      <c r="F96" s="54">
        <f>[2]Source!AO39</f>
        <v>27.27</v>
      </c>
      <c r="G96" s="53" t="str">
        <f>[2]Source!DG39</f>
        <v/>
      </c>
      <c r="H96" s="52">
        <f>ROUND([2]Source!AF39*[2]Source!I39, 0)</f>
        <v>27</v>
      </c>
      <c r="I96" s="53">
        <f>IF([2]Source!BA39&lt;&gt; 0, [2]Source!BA39, 1)</f>
        <v>14.41</v>
      </c>
      <c r="J96" s="52">
        <f>[2]Source!S39</f>
        <v>393</v>
      </c>
      <c r="Q96" s="25">
        <f>ROUND([2]Source!AF39*[2]Source!I39, 0)</f>
        <v>27</v>
      </c>
    </row>
    <row r="97" spans="1:21" ht="14.25" x14ac:dyDescent="0.2">
      <c r="A97" s="58"/>
      <c r="B97" s="57"/>
      <c r="C97" s="57" t="s">
        <v>39</v>
      </c>
      <c r="D97" s="56"/>
      <c r="E97" s="55"/>
      <c r="F97" s="54">
        <f>[2]Source!AM39</f>
        <v>44</v>
      </c>
      <c r="G97" s="53" t="str">
        <f>[2]Source!DE39</f>
        <v/>
      </c>
      <c r="H97" s="52">
        <f>ROUND([2]Source!AD39*[2]Source!I39, 0)</f>
        <v>44</v>
      </c>
      <c r="I97" s="53">
        <f>IF([2]Source!BB39&lt;&gt; 0, [2]Source!BB39, 1)</f>
        <v>7.8</v>
      </c>
      <c r="J97" s="52">
        <f>[2]Source!Q39</f>
        <v>343</v>
      </c>
    </row>
    <row r="98" spans="1:21" ht="14.25" x14ac:dyDescent="0.2">
      <c r="A98" s="58"/>
      <c r="B98" s="57"/>
      <c r="C98" s="57" t="s">
        <v>69</v>
      </c>
      <c r="D98" s="56"/>
      <c r="E98" s="55"/>
      <c r="F98" s="54">
        <f>[2]Source!AN39</f>
        <v>8.23</v>
      </c>
      <c r="G98" s="53" t="str">
        <f>[2]Source!DF39</f>
        <v/>
      </c>
      <c r="H98" s="60">
        <f>ROUND([2]Source!AE39*[2]Source!I39, 0)</f>
        <v>8</v>
      </c>
      <c r="I98" s="53">
        <f>IF([2]Source!BS39&lt;&gt; 0, [2]Source!BS39, 1)</f>
        <v>14.41</v>
      </c>
      <c r="J98" s="60">
        <f>[2]Source!R39</f>
        <v>119</v>
      </c>
      <c r="Q98" s="25">
        <f>ROUND([2]Source!AE39*[2]Source!I39, 0)</f>
        <v>8</v>
      </c>
    </row>
    <row r="99" spans="1:21" ht="14.25" x14ac:dyDescent="0.2">
      <c r="A99" s="58"/>
      <c r="B99" s="57"/>
      <c r="C99" s="57" t="s">
        <v>68</v>
      </c>
      <c r="D99" s="56"/>
      <c r="E99" s="55"/>
      <c r="F99" s="54">
        <f>[2]Source!AL39</f>
        <v>228.77</v>
      </c>
      <c r="G99" s="53" t="str">
        <f>[2]Source!DD39</f>
        <v/>
      </c>
      <c r="H99" s="52">
        <f>ROUND([2]Source!AC39*[2]Source!I39, 0)</f>
        <v>229</v>
      </c>
      <c r="I99" s="53">
        <f>IF([2]Source!BC39&lt;&gt; 0, [2]Source!BC39, 1)</f>
        <v>6.45</v>
      </c>
      <c r="J99" s="52">
        <f>[2]Source!P39</f>
        <v>1476</v>
      </c>
    </row>
    <row r="100" spans="1:21" ht="42.75" x14ac:dyDescent="0.2">
      <c r="A100" s="58" t="str">
        <f>[2]Source!E40</f>
        <v>10,1</v>
      </c>
      <c r="B100" s="57" t="str">
        <f>[2]Source!F40</f>
        <v>Цена поставщика</v>
      </c>
      <c r="C100" s="57" t="s">
        <v>75</v>
      </c>
      <c r="D100" s="56" t="str">
        <f>[2]Source!H40</f>
        <v>1  ШТ.</v>
      </c>
      <c r="E100" s="55">
        <f>[2]Source!I40</f>
        <v>1</v>
      </c>
      <c r="F100" s="54">
        <f>[2]Source!AL40+[2]Source!AM40+[2]Source!AO40</f>
        <v>2490.6999999999998</v>
      </c>
      <c r="G100" s="61" t="s">
        <v>42</v>
      </c>
      <c r="H100" s="52">
        <f>ROUND([2]Source!AC40*[2]Source!I40, 0)+ROUND([2]Source!AD40*[2]Source!I40, 0)+ROUND([2]Source!AF40*[2]Source!I40, 0)</f>
        <v>2491</v>
      </c>
      <c r="I100" s="53">
        <f>IF([2]Source!BC40&lt;&gt; 0, [2]Source!BC40, 1)</f>
        <v>6.45</v>
      </c>
      <c r="J100" s="52">
        <f>[2]Source!O40</f>
        <v>16065</v>
      </c>
      <c r="R100" s="25">
        <f>ROUND(([2]Source!FX40/100)*((ROUND([2]Source!AF40*[2]Source!I40, 0)+ROUND([2]Source!AE40*[2]Source!I40, 0))), 0)</f>
        <v>0</v>
      </c>
      <c r="S100" s="25">
        <f>[2]Source!X40</f>
        <v>0</v>
      </c>
      <c r="T100" s="25">
        <f>ROUND(([2]Source!FY40/100)*((ROUND([2]Source!AF40*[2]Source!I40, 0)+ROUND([2]Source!AE40*[2]Source!I40, 0))), 0)</f>
        <v>0</v>
      </c>
      <c r="U100" s="25">
        <f>[2]Source!Y40</f>
        <v>0</v>
      </c>
    </row>
    <row r="101" spans="1:21" ht="14.25" x14ac:dyDescent="0.2">
      <c r="A101" s="58"/>
      <c r="B101" s="57"/>
      <c r="C101" s="57" t="s">
        <v>56</v>
      </c>
      <c r="D101" s="56" t="s">
        <v>38</v>
      </c>
      <c r="E101" s="55">
        <f>[2]Source!BZ39</f>
        <v>90</v>
      </c>
      <c r="F101" s="54"/>
      <c r="G101" s="53"/>
      <c r="H101" s="52">
        <f>SUM(R95:R100)</f>
        <v>32</v>
      </c>
      <c r="I101" s="53">
        <f>[2]Source!AT39</f>
        <v>90</v>
      </c>
      <c r="J101" s="52">
        <f>SUM(S95:S100)</f>
        <v>461</v>
      </c>
    </row>
    <row r="102" spans="1:21" ht="14.25" x14ac:dyDescent="0.2">
      <c r="A102" s="58"/>
      <c r="B102" s="57"/>
      <c r="C102" s="57" t="s">
        <v>55</v>
      </c>
      <c r="D102" s="56" t="s">
        <v>38</v>
      </c>
      <c r="E102" s="55">
        <f>[2]Source!CA39</f>
        <v>46</v>
      </c>
      <c r="F102" s="54"/>
      <c r="G102" s="53"/>
      <c r="H102" s="52">
        <f>SUM(T95:T101)</f>
        <v>16</v>
      </c>
      <c r="I102" s="53">
        <f>[2]Source!AU39</f>
        <v>46</v>
      </c>
      <c r="J102" s="52">
        <f>SUM(U95:U101)</f>
        <v>236</v>
      </c>
    </row>
    <row r="103" spans="1:21" ht="14.25" x14ac:dyDescent="0.2">
      <c r="A103" s="51"/>
      <c r="B103" s="50"/>
      <c r="C103" s="50" t="s">
        <v>54</v>
      </c>
      <c r="D103" s="49" t="s">
        <v>53</v>
      </c>
      <c r="E103" s="48">
        <f>[2]Source!AQ39</f>
        <v>2.25</v>
      </c>
      <c r="F103" s="47"/>
      <c r="G103" s="46" t="str">
        <f>[2]Source!DI39</f>
        <v/>
      </c>
      <c r="H103" s="47">
        <f>[2]Source!U39</f>
        <v>2.25</v>
      </c>
      <c r="I103" s="46"/>
      <c r="J103" s="45"/>
    </row>
    <row r="104" spans="1:21" ht="15" x14ac:dyDescent="0.25">
      <c r="C104" s="44" t="s">
        <v>37</v>
      </c>
      <c r="G104" s="130">
        <f>ROUND([2]Source!AC39*[2]Source!I39, 0)+ROUND([2]Source!AF39*[2]Source!I39, 0)+ROUND([2]Source!AD39*[2]Source!I39, 0)+SUM(H100:H102)</f>
        <v>2839</v>
      </c>
      <c r="H104" s="130"/>
      <c r="I104" s="130">
        <f>[2]Source!P39+[2]Source!Q39+[2]Source!S39+SUM(J100:J102)</f>
        <v>18974</v>
      </c>
      <c r="J104" s="130"/>
      <c r="O104" s="43">
        <f>G104</f>
        <v>2839</v>
      </c>
      <c r="P104" s="43">
        <f>I104</f>
        <v>18974</v>
      </c>
    </row>
    <row r="105" spans="1:21" ht="85.5" x14ac:dyDescent="0.2">
      <c r="A105" s="58" t="str">
        <f>[2]Source!E41</f>
        <v>11</v>
      </c>
      <c r="B105" s="57" t="str">
        <f>[2]Source!F41</f>
        <v>м11-01-002-1</v>
      </c>
      <c r="C105" s="57" t="str">
        <f>[2]Source!G41</f>
        <v>Конструкции для установки исполнительных механизмов, устанавливаемые на стене, масса до 20 кг</v>
      </c>
      <c r="D105" s="56" t="str">
        <f>[2]Source!H41</f>
        <v>1  ШТ.</v>
      </c>
      <c r="E105" s="55">
        <f>[2]Source!I41</f>
        <v>2</v>
      </c>
      <c r="F105" s="54">
        <f>[2]Source!AL41+[2]Source!AM41+[2]Source!AO41</f>
        <v>300.03999999999996</v>
      </c>
      <c r="G105" s="53"/>
      <c r="H105" s="52"/>
      <c r="I105" s="53" t="str">
        <f>[2]Source!BO41</f>
        <v>Минстрой России Письмо № 46012-ИФ-09 от 25.10.2021</v>
      </c>
      <c r="J105" s="52"/>
      <c r="R105" s="25">
        <f>ROUND(([2]Source!FX41/100)*((ROUND([2]Source!AF41*[2]Source!I41, 0)+ROUND([2]Source!AE41*[2]Source!I41, 0))), 0)</f>
        <v>64</v>
      </c>
      <c r="S105" s="25">
        <f>[2]Source!X41</f>
        <v>921</v>
      </c>
      <c r="T105" s="25">
        <f>ROUND(([2]Source!FY41/100)*((ROUND([2]Source!AF41*[2]Source!I41, 0)+ROUND([2]Source!AE41*[2]Source!I41, 0))), 0)</f>
        <v>33</v>
      </c>
      <c r="U105" s="25">
        <f>[2]Source!Y41</f>
        <v>471</v>
      </c>
    </row>
    <row r="106" spans="1:21" ht="14.25" x14ac:dyDescent="0.2">
      <c r="A106" s="58"/>
      <c r="B106" s="57"/>
      <c r="C106" s="57" t="s">
        <v>57</v>
      </c>
      <c r="D106" s="56"/>
      <c r="E106" s="55"/>
      <c r="F106" s="54">
        <f>[2]Source!AO41</f>
        <v>27.27</v>
      </c>
      <c r="G106" s="53" t="str">
        <f>[2]Source!DG41</f>
        <v/>
      </c>
      <c r="H106" s="52">
        <f>ROUND([2]Source!AF41*[2]Source!I41, 0)</f>
        <v>55</v>
      </c>
      <c r="I106" s="53">
        <f>IF([2]Source!BA41&lt;&gt; 0, [2]Source!BA41, 1)</f>
        <v>14.41</v>
      </c>
      <c r="J106" s="52">
        <f>[2]Source!S41</f>
        <v>786</v>
      </c>
      <c r="Q106" s="25">
        <f>ROUND([2]Source!AF41*[2]Source!I41, 0)</f>
        <v>55</v>
      </c>
    </row>
    <row r="107" spans="1:21" ht="14.25" x14ac:dyDescent="0.2">
      <c r="A107" s="58"/>
      <c r="B107" s="57"/>
      <c r="C107" s="57" t="s">
        <v>39</v>
      </c>
      <c r="D107" s="56"/>
      <c r="E107" s="55"/>
      <c r="F107" s="54">
        <f>[2]Source!AM41</f>
        <v>44</v>
      </c>
      <c r="G107" s="53" t="str">
        <f>[2]Source!DE41</f>
        <v/>
      </c>
      <c r="H107" s="52">
        <f>ROUND([2]Source!AD41*[2]Source!I41, 0)</f>
        <v>88</v>
      </c>
      <c r="I107" s="53">
        <f>IF([2]Source!BB41&lt;&gt; 0, [2]Source!BB41, 1)</f>
        <v>7.8</v>
      </c>
      <c r="J107" s="52">
        <f>[2]Source!Q41</f>
        <v>686</v>
      </c>
    </row>
    <row r="108" spans="1:21" ht="14.25" x14ac:dyDescent="0.2">
      <c r="A108" s="58"/>
      <c r="B108" s="57"/>
      <c r="C108" s="57" t="s">
        <v>69</v>
      </c>
      <c r="D108" s="56"/>
      <c r="E108" s="55"/>
      <c r="F108" s="54">
        <f>[2]Source!AN41</f>
        <v>8.23</v>
      </c>
      <c r="G108" s="53" t="str">
        <f>[2]Source!DF41</f>
        <v/>
      </c>
      <c r="H108" s="60">
        <f>ROUND([2]Source!AE41*[2]Source!I41, 0)</f>
        <v>16</v>
      </c>
      <c r="I108" s="53">
        <f>IF([2]Source!BS41&lt;&gt; 0, [2]Source!BS41, 1)</f>
        <v>14.41</v>
      </c>
      <c r="J108" s="60">
        <f>[2]Source!R41</f>
        <v>237</v>
      </c>
      <c r="Q108" s="25">
        <f>ROUND([2]Source!AE41*[2]Source!I41, 0)</f>
        <v>16</v>
      </c>
    </row>
    <row r="109" spans="1:21" ht="14.25" x14ac:dyDescent="0.2">
      <c r="A109" s="58"/>
      <c r="B109" s="57"/>
      <c r="C109" s="57" t="s">
        <v>68</v>
      </c>
      <c r="D109" s="56"/>
      <c r="E109" s="55"/>
      <c r="F109" s="54">
        <f>[2]Source!AL41</f>
        <v>228.77</v>
      </c>
      <c r="G109" s="53" t="str">
        <f>[2]Source!DD41</f>
        <v/>
      </c>
      <c r="H109" s="52">
        <f>ROUND([2]Source!AC41*[2]Source!I41, 0)</f>
        <v>458</v>
      </c>
      <c r="I109" s="53">
        <f>IF([2]Source!BC41&lt;&gt; 0, [2]Source!BC41, 1)</f>
        <v>6.45</v>
      </c>
      <c r="J109" s="52">
        <f>[2]Source!P41</f>
        <v>2951</v>
      </c>
    </row>
    <row r="110" spans="1:21" ht="42.75" x14ac:dyDescent="0.2">
      <c r="A110" s="58" t="str">
        <f>[2]Source!E42</f>
        <v>11,1</v>
      </c>
      <c r="B110" s="57" t="str">
        <f>[2]Source!F42</f>
        <v>Цена поставщика</v>
      </c>
      <c r="C110" s="57" t="s">
        <v>74</v>
      </c>
      <c r="D110" s="56" t="str">
        <f>[2]Source!H42</f>
        <v>1  ШТ.</v>
      </c>
      <c r="E110" s="55">
        <f>[2]Source!I42</f>
        <v>4</v>
      </c>
      <c r="F110" s="54">
        <f>[2]Source!AL42+[2]Source!AM42+[2]Source!AO42</f>
        <v>2490.6999999999998</v>
      </c>
      <c r="G110" s="61" t="s">
        <v>42</v>
      </c>
      <c r="H110" s="52">
        <f>ROUND([2]Source!AC42*[2]Source!I42, 0)+ROUND([2]Source!AD42*[2]Source!I42, 0)+ROUND([2]Source!AF42*[2]Source!I42, 0)</f>
        <v>9963</v>
      </c>
      <c r="I110" s="53">
        <f>IF([2]Source!BC42&lt;&gt; 0, [2]Source!BC42, 1)</f>
        <v>6.45</v>
      </c>
      <c r="J110" s="52">
        <f>[2]Source!O42</f>
        <v>64260</v>
      </c>
      <c r="R110" s="25">
        <f>ROUND(([2]Source!FX42/100)*((ROUND([2]Source!AF42*[2]Source!I42, 0)+ROUND([2]Source!AE42*[2]Source!I42, 0))), 0)</f>
        <v>0</v>
      </c>
      <c r="S110" s="25">
        <f>[2]Source!X42</f>
        <v>0</v>
      </c>
      <c r="T110" s="25">
        <f>ROUND(([2]Source!FY42/100)*((ROUND([2]Source!AF42*[2]Source!I42, 0)+ROUND([2]Source!AE42*[2]Source!I42, 0))), 0)</f>
        <v>0</v>
      </c>
      <c r="U110" s="25">
        <f>[2]Source!Y42</f>
        <v>0</v>
      </c>
    </row>
    <row r="111" spans="1:21" ht="14.25" x14ac:dyDescent="0.2">
      <c r="A111" s="58"/>
      <c r="B111" s="57"/>
      <c r="C111" s="57" t="s">
        <v>56</v>
      </c>
      <c r="D111" s="56" t="s">
        <v>38</v>
      </c>
      <c r="E111" s="55">
        <f>[2]Source!BZ41</f>
        <v>90</v>
      </c>
      <c r="F111" s="54"/>
      <c r="G111" s="53"/>
      <c r="H111" s="52">
        <f>SUM(R105:R110)</f>
        <v>64</v>
      </c>
      <c r="I111" s="53">
        <f>[2]Source!AT41</f>
        <v>90</v>
      </c>
      <c r="J111" s="52">
        <f>SUM(S105:S110)</f>
        <v>921</v>
      </c>
    </row>
    <row r="112" spans="1:21" ht="14.25" x14ac:dyDescent="0.2">
      <c r="A112" s="58"/>
      <c r="B112" s="57"/>
      <c r="C112" s="57" t="s">
        <v>55</v>
      </c>
      <c r="D112" s="56" t="s">
        <v>38</v>
      </c>
      <c r="E112" s="55">
        <f>[2]Source!CA41</f>
        <v>46</v>
      </c>
      <c r="F112" s="54"/>
      <c r="G112" s="53"/>
      <c r="H112" s="52">
        <f>SUM(T105:T111)</f>
        <v>33</v>
      </c>
      <c r="I112" s="53">
        <f>[2]Source!AU41</f>
        <v>46</v>
      </c>
      <c r="J112" s="52">
        <f>SUM(U105:U111)</f>
        <v>471</v>
      </c>
    </row>
    <row r="113" spans="1:21" ht="14.25" x14ac:dyDescent="0.2">
      <c r="A113" s="51"/>
      <c r="B113" s="50"/>
      <c r="C113" s="50" t="s">
        <v>54</v>
      </c>
      <c r="D113" s="49" t="s">
        <v>53</v>
      </c>
      <c r="E113" s="48">
        <f>[2]Source!AQ41</f>
        <v>2.25</v>
      </c>
      <c r="F113" s="47"/>
      <c r="G113" s="46" t="str">
        <f>[2]Source!DI41</f>
        <v/>
      </c>
      <c r="H113" s="47">
        <f>[2]Source!U41</f>
        <v>4.5</v>
      </c>
      <c r="I113" s="46"/>
      <c r="J113" s="45"/>
    </row>
    <row r="114" spans="1:21" ht="15" x14ac:dyDescent="0.25">
      <c r="C114" s="44" t="s">
        <v>37</v>
      </c>
      <c r="G114" s="130">
        <f>ROUND([2]Source!AC41*[2]Source!I41, 0)+ROUND([2]Source!AF41*[2]Source!I41, 0)+ROUND([2]Source!AD41*[2]Source!I41, 0)+SUM(H110:H112)</f>
        <v>10661</v>
      </c>
      <c r="H114" s="130"/>
      <c r="I114" s="130">
        <f>[2]Source!P41+[2]Source!Q41+[2]Source!S41+SUM(J110:J112)</f>
        <v>70075</v>
      </c>
      <c r="J114" s="130"/>
      <c r="O114" s="43">
        <f>G114</f>
        <v>10661</v>
      </c>
      <c r="P114" s="43">
        <f>I114</f>
        <v>70075</v>
      </c>
    </row>
    <row r="115" spans="1:21" ht="85.5" x14ac:dyDescent="0.2">
      <c r="A115" s="58" t="str">
        <f>[2]Source!E43</f>
        <v>12</v>
      </c>
      <c r="B115" s="57" t="str">
        <f>[2]Source!F43</f>
        <v>м08-02-147-1</v>
      </c>
      <c r="C115" s="57" t="str">
        <f>[2]Source!G43</f>
        <v>Кабель до 35 кВ по установленным конструкциям и лоткам с креплением на поворотах и в конце трассы, масса 1 м кабеля до 1 кг</v>
      </c>
      <c r="D115" s="56" t="str">
        <f>[2]Source!H43</f>
        <v>100 М КАБЕЛЯ</v>
      </c>
      <c r="E115" s="55">
        <f>[2]Source!I43</f>
        <v>2.1</v>
      </c>
      <c r="F115" s="54">
        <f>[2]Source!AL43+[2]Source!AM43+[2]Source!AO43</f>
        <v>216.84</v>
      </c>
      <c r="G115" s="53"/>
      <c r="H115" s="52"/>
      <c r="I115" s="53" t="str">
        <f>[2]Source!BO43</f>
        <v>Минстрой России Письмо № 46012-ИФ-09 от 25.10.2021</v>
      </c>
      <c r="J115" s="52"/>
      <c r="R115" s="25">
        <f>ROUND(([2]Source!FX43/100)*((ROUND([2]Source!AF43*[2]Source!I43, 0)+ROUND([2]Source!AE43*[2]Source!I43, 0))), 0)</f>
        <v>229</v>
      </c>
      <c r="S115" s="25">
        <f>[2]Source!X43</f>
        <v>3296</v>
      </c>
      <c r="T115" s="25">
        <f>ROUND(([2]Source!FY43/100)*((ROUND([2]Source!AF43*[2]Source!I43, 0)+ROUND([2]Source!AE43*[2]Source!I43, 0))), 0)</f>
        <v>120</v>
      </c>
      <c r="U115" s="25">
        <f>[2]Source!Y43</f>
        <v>1733</v>
      </c>
    </row>
    <row r="116" spans="1:21" x14ac:dyDescent="0.2">
      <c r="C116" s="59" t="str">
        <f>"Объем: "&amp;[2]Source!I43&amp;"=(40+"&amp;"20+"&amp;"20+"&amp;"60+"&amp;"70)/"&amp;"100"</f>
        <v>Объем: 2,1=(40+20+20+60+70)/100</v>
      </c>
    </row>
    <row r="117" spans="1:21" ht="14.25" x14ac:dyDescent="0.2">
      <c r="A117" s="58"/>
      <c r="B117" s="57"/>
      <c r="C117" s="57" t="s">
        <v>57</v>
      </c>
      <c r="D117" s="56"/>
      <c r="E117" s="55"/>
      <c r="F117" s="54">
        <f>[2]Source!AO43</f>
        <v>109.13</v>
      </c>
      <c r="G117" s="53" t="str">
        <f>[2]Source!DG43</f>
        <v/>
      </c>
      <c r="H117" s="52">
        <f>ROUND([2]Source!AF43*[2]Source!I43, 0)</f>
        <v>229</v>
      </c>
      <c r="I117" s="53">
        <f>IF([2]Source!BA43&lt;&gt; 0, [2]Source!BA43, 1)</f>
        <v>14.41</v>
      </c>
      <c r="J117" s="52">
        <f>[2]Source!S43</f>
        <v>3302</v>
      </c>
      <c r="Q117" s="25">
        <f>ROUND([2]Source!AF43*[2]Source!I43, 0)</f>
        <v>229</v>
      </c>
    </row>
    <row r="118" spans="1:21" ht="14.25" x14ac:dyDescent="0.2">
      <c r="A118" s="58"/>
      <c r="B118" s="57"/>
      <c r="C118" s="57" t="s">
        <v>39</v>
      </c>
      <c r="D118" s="56"/>
      <c r="E118" s="55"/>
      <c r="F118" s="54">
        <f>[2]Source!AM43</f>
        <v>52.07</v>
      </c>
      <c r="G118" s="53" t="str">
        <f>[2]Source!DE43</f>
        <v/>
      </c>
      <c r="H118" s="52">
        <f>ROUND([2]Source!AD43*[2]Source!I43, 0)</f>
        <v>109</v>
      </c>
      <c r="I118" s="53">
        <f>IF([2]Source!BB43&lt;&gt; 0, [2]Source!BB43, 1)</f>
        <v>7.8</v>
      </c>
      <c r="J118" s="52">
        <f>[2]Source!Q43</f>
        <v>853</v>
      </c>
    </row>
    <row r="119" spans="1:21" ht="14.25" x14ac:dyDescent="0.2">
      <c r="A119" s="58"/>
      <c r="B119" s="57"/>
      <c r="C119" s="57" t="s">
        <v>69</v>
      </c>
      <c r="D119" s="56"/>
      <c r="E119" s="55"/>
      <c r="F119" s="54">
        <f>[2]Source!AN43</f>
        <v>3.16</v>
      </c>
      <c r="G119" s="53" t="str">
        <f>[2]Source!DF43</f>
        <v/>
      </c>
      <c r="H119" s="60">
        <f>ROUND([2]Source!AE43*[2]Source!I43, 0)</f>
        <v>7</v>
      </c>
      <c r="I119" s="53">
        <f>IF([2]Source!BS43&lt;&gt; 0, [2]Source!BS43, 1)</f>
        <v>14.41</v>
      </c>
      <c r="J119" s="60">
        <f>[2]Source!R43</f>
        <v>96</v>
      </c>
      <c r="Q119" s="25">
        <f>ROUND([2]Source!AE43*[2]Source!I43, 0)</f>
        <v>7</v>
      </c>
    </row>
    <row r="120" spans="1:21" ht="14.25" x14ac:dyDescent="0.2">
      <c r="A120" s="58"/>
      <c r="B120" s="57"/>
      <c r="C120" s="57" t="s">
        <v>68</v>
      </c>
      <c r="D120" s="56"/>
      <c r="E120" s="55"/>
      <c r="F120" s="54">
        <f>[2]Source!AL43</f>
        <v>55.64</v>
      </c>
      <c r="G120" s="53" t="str">
        <f>[2]Source!DD43</f>
        <v/>
      </c>
      <c r="H120" s="52">
        <f>ROUND([2]Source!AC43*[2]Source!I43, 0)</f>
        <v>117</v>
      </c>
      <c r="I120" s="53">
        <f>IF([2]Source!BC43&lt;&gt; 0, [2]Source!BC43, 1)</f>
        <v>6.45</v>
      </c>
      <c r="J120" s="52">
        <f>[2]Source!P43</f>
        <v>754</v>
      </c>
    </row>
    <row r="121" spans="1:21" ht="85.5" x14ac:dyDescent="0.2">
      <c r="A121" s="58" t="str">
        <f>[2]Source!E44</f>
        <v>12,1</v>
      </c>
      <c r="B121" s="57" t="str">
        <f>[2]Source!F44</f>
        <v>501-8191</v>
      </c>
      <c r="C121" s="57" t="str">
        <f>[2]Source!G44</f>
        <v>Кабель силовой с медными жилами с поливинилхлоридной изоляцией в поливинилхлоридной оболочке без защитного покрова ВВГ, напряжением 0,66 Кв, число жил - 3 и сечением 2,5 мм2</v>
      </c>
      <c r="D121" s="56" t="str">
        <f>[2]Source!H44</f>
        <v>1000 м</v>
      </c>
      <c r="E121" s="55">
        <f>[2]Source!I44</f>
        <v>0.02</v>
      </c>
      <c r="F121" s="54">
        <f>[2]Source!AL44+[2]Source!AM44+[2]Source!AO44</f>
        <v>5250.15</v>
      </c>
      <c r="G121" s="61" t="s">
        <v>42</v>
      </c>
      <c r="H121" s="52">
        <f>ROUND([2]Source!AC44*[2]Source!I44, 0)+ROUND([2]Source!AD44*[2]Source!I44, 0)+ROUND([2]Source!AF44*[2]Source!I44, 0)</f>
        <v>105</v>
      </c>
      <c r="I121" s="53">
        <f>IF([2]Source!BC44&lt;&gt; 0, [2]Source!BC44, 1)</f>
        <v>6.45</v>
      </c>
      <c r="J121" s="52">
        <f>[2]Source!O44</f>
        <v>677</v>
      </c>
      <c r="R121" s="25">
        <f>ROUND(([2]Source!FX44/100)*((ROUND([2]Source!AF44*[2]Source!I44, 0)+ROUND([2]Source!AE44*[2]Source!I44, 0))), 0)</f>
        <v>0</v>
      </c>
      <c r="S121" s="25">
        <f>[2]Source!X44</f>
        <v>0</v>
      </c>
      <c r="T121" s="25">
        <f>ROUND(([2]Source!FY44/100)*((ROUND([2]Source!AF44*[2]Source!I44, 0)+ROUND([2]Source!AE44*[2]Source!I44, 0))), 0)</f>
        <v>0</v>
      </c>
      <c r="U121" s="25">
        <f>[2]Source!Y44</f>
        <v>0</v>
      </c>
    </row>
    <row r="122" spans="1:21" ht="42.75" x14ac:dyDescent="0.2">
      <c r="A122" s="58" t="str">
        <f>[2]Source!E45</f>
        <v>12,2</v>
      </c>
      <c r="B122" s="57" t="str">
        <f>[2]Source!F45</f>
        <v>Цена поставщика</v>
      </c>
      <c r="C122" s="57" t="s">
        <v>73</v>
      </c>
      <c r="D122" s="56" t="str">
        <f>[2]Source!H45</f>
        <v>м</v>
      </c>
      <c r="E122" s="55">
        <f>[2]Source!I45</f>
        <v>40</v>
      </c>
      <c r="F122" s="54">
        <f>[2]Source!AL45+[2]Source!AM45+[2]Source!AO45</f>
        <v>27.54</v>
      </c>
      <c r="G122" s="61" t="s">
        <v>42</v>
      </c>
      <c r="H122" s="52">
        <f>ROUND([2]Source!AC45*[2]Source!I45, 0)+ROUND([2]Source!AD45*[2]Source!I45, 0)+ROUND([2]Source!AF45*[2]Source!I45, 0)</f>
        <v>1102</v>
      </c>
      <c r="I122" s="53">
        <f>IF([2]Source!BC45&lt;&gt; 0, [2]Source!BC45, 1)</f>
        <v>6.45</v>
      </c>
      <c r="J122" s="52">
        <f>[2]Source!O45</f>
        <v>7105</v>
      </c>
      <c r="R122" s="25">
        <f>ROUND(([2]Source!FX45/100)*((ROUND([2]Source!AF45*[2]Source!I45, 0)+ROUND([2]Source!AE45*[2]Source!I45, 0))), 0)</f>
        <v>0</v>
      </c>
      <c r="S122" s="25">
        <f>[2]Source!X45</f>
        <v>0</v>
      </c>
      <c r="T122" s="25">
        <f>ROUND(([2]Source!FY45/100)*((ROUND([2]Source!AF45*[2]Source!I45, 0)+ROUND([2]Source!AE45*[2]Source!I45, 0))), 0)</f>
        <v>0</v>
      </c>
      <c r="U122" s="25">
        <f>[2]Source!Y45</f>
        <v>0</v>
      </c>
    </row>
    <row r="123" spans="1:21" ht="42.75" x14ac:dyDescent="0.2">
      <c r="A123" s="58" t="str">
        <f>[2]Source!E46</f>
        <v>12,3</v>
      </c>
      <c r="B123" s="57" t="str">
        <f>[2]Source!F46</f>
        <v>Цена поставщика</v>
      </c>
      <c r="C123" s="57" t="s">
        <v>72</v>
      </c>
      <c r="D123" s="56" t="str">
        <f>[2]Source!H46</f>
        <v>м</v>
      </c>
      <c r="E123" s="55">
        <f>[2]Source!I46</f>
        <v>20</v>
      </c>
      <c r="F123" s="54">
        <f>[2]Source!AL46+[2]Source!AM46+[2]Source!AO46</f>
        <v>22.64</v>
      </c>
      <c r="G123" s="61" t="s">
        <v>42</v>
      </c>
      <c r="H123" s="52">
        <f>ROUND([2]Source!AC46*[2]Source!I46, 0)+ROUND([2]Source!AD46*[2]Source!I46, 0)+ROUND([2]Source!AF46*[2]Source!I46, 0)</f>
        <v>453</v>
      </c>
      <c r="I123" s="53">
        <f>IF([2]Source!BC46&lt;&gt; 0, [2]Source!BC46, 1)</f>
        <v>6.45</v>
      </c>
      <c r="J123" s="52">
        <f>[2]Source!O46</f>
        <v>2921</v>
      </c>
      <c r="R123" s="25">
        <f>ROUND(([2]Source!FX46/100)*((ROUND([2]Source!AF46*[2]Source!I46, 0)+ROUND([2]Source!AE46*[2]Source!I46, 0))), 0)</f>
        <v>0</v>
      </c>
      <c r="S123" s="25">
        <f>[2]Source!X46</f>
        <v>0</v>
      </c>
      <c r="T123" s="25">
        <f>ROUND(([2]Source!FY46/100)*((ROUND([2]Source!AF46*[2]Source!I46, 0)+ROUND([2]Source!AE46*[2]Source!I46, 0))), 0)</f>
        <v>0</v>
      </c>
      <c r="U123" s="25">
        <f>[2]Source!Y46</f>
        <v>0</v>
      </c>
    </row>
    <row r="124" spans="1:21" ht="42.75" x14ac:dyDescent="0.2">
      <c r="A124" s="58" t="str">
        <f>[2]Source!E47</f>
        <v>12,4</v>
      </c>
      <c r="B124" s="57" t="str">
        <f>[2]Source!F47</f>
        <v>Цена поставщика</v>
      </c>
      <c r="C124" s="57" t="s">
        <v>71</v>
      </c>
      <c r="D124" s="56" t="str">
        <f>[2]Source!H47</f>
        <v>м</v>
      </c>
      <c r="E124" s="55">
        <f>[2]Source!I47</f>
        <v>70</v>
      </c>
      <c r="F124" s="54">
        <f>[2]Source!AL47+[2]Source!AM47+[2]Source!AO47</f>
        <v>4.45</v>
      </c>
      <c r="G124" s="61" t="s">
        <v>42</v>
      </c>
      <c r="H124" s="52">
        <f>ROUND([2]Source!AC47*[2]Source!I47, 0)+ROUND([2]Source!AD47*[2]Source!I47, 0)+ROUND([2]Source!AF47*[2]Source!I47, 0)</f>
        <v>312</v>
      </c>
      <c r="I124" s="53">
        <f>IF([2]Source!BC47&lt;&gt; 0, [2]Source!BC47, 1)</f>
        <v>6.45</v>
      </c>
      <c r="J124" s="52">
        <f>[2]Source!O47</f>
        <v>2009</v>
      </c>
      <c r="R124" s="25">
        <f>ROUND(([2]Source!FX47/100)*((ROUND([2]Source!AF47*[2]Source!I47, 0)+ROUND([2]Source!AE47*[2]Source!I47, 0))), 0)</f>
        <v>0</v>
      </c>
      <c r="S124" s="25">
        <f>[2]Source!X47</f>
        <v>0</v>
      </c>
      <c r="T124" s="25">
        <f>ROUND(([2]Source!FY47/100)*((ROUND([2]Source!AF47*[2]Source!I47, 0)+ROUND([2]Source!AE47*[2]Source!I47, 0))), 0)</f>
        <v>0</v>
      </c>
      <c r="U124" s="25">
        <f>[2]Source!Y47</f>
        <v>0</v>
      </c>
    </row>
    <row r="125" spans="1:21" ht="57" x14ac:dyDescent="0.2">
      <c r="A125" s="58" t="str">
        <f>[2]Source!E48</f>
        <v>12,5</v>
      </c>
      <c r="B125" s="57" t="str">
        <f>[2]Source!F48</f>
        <v>501-0833</v>
      </c>
      <c r="C125" s="57" t="str">
        <f>[2]Source!G48</f>
        <v>Кабели контрольные с медными жилами с поливинилхлоридной изоляцией марки КВВГЭ, с числом жил - 5 и сечением 1,5 мм2</v>
      </c>
      <c r="D125" s="56" t="str">
        <f>[2]Source!H48</f>
        <v>1000 м</v>
      </c>
      <c r="E125" s="55">
        <f>[2]Source!I48</f>
        <v>0.06</v>
      </c>
      <c r="F125" s="54">
        <f>[2]Source!AL48+[2]Source!AM48+[2]Source!AO48</f>
        <v>8579.9</v>
      </c>
      <c r="G125" s="61" t="s">
        <v>42</v>
      </c>
      <c r="H125" s="52">
        <f>ROUND([2]Source!AC48*[2]Source!I48, 0)+ROUND([2]Source!AD48*[2]Source!I48, 0)+ROUND([2]Source!AF48*[2]Source!I48, 0)</f>
        <v>515</v>
      </c>
      <c r="I125" s="53">
        <f>IF([2]Source!BC48&lt;&gt; 0, [2]Source!BC48, 1)</f>
        <v>6.45</v>
      </c>
      <c r="J125" s="52">
        <f>[2]Source!O48</f>
        <v>3320</v>
      </c>
      <c r="R125" s="25">
        <f>ROUND(([2]Source!FX48/100)*((ROUND([2]Source!AF48*[2]Source!I48, 0)+ROUND([2]Source!AE48*[2]Source!I48, 0))), 0)</f>
        <v>0</v>
      </c>
      <c r="S125" s="25">
        <f>[2]Source!X48</f>
        <v>0</v>
      </c>
      <c r="T125" s="25">
        <f>ROUND(([2]Source!FY48/100)*((ROUND([2]Source!AF48*[2]Source!I48, 0)+ROUND([2]Source!AE48*[2]Source!I48, 0))), 0)</f>
        <v>0</v>
      </c>
      <c r="U125" s="25">
        <f>[2]Source!Y48</f>
        <v>0</v>
      </c>
    </row>
    <row r="126" spans="1:21" ht="14.25" x14ac:dyDescent="0.2">
      <c r="A126" s="58"/>
      <c r="B126" s="57"/>
      <c r="C126" s="57" t="s">
        <v>56</v>
      </c>
      <c r="D126" s="56" t="s">
        <v>38</v>
      </c>
      <c r="E126" s="55">
        <f>[2]Source!BZ43</f>
        <v>97</v>
      </c>
      <c r="F126" s="54"/>
      <c r="G126" s="53"/>
      <c r="H126" s="52">
        <f>SUM(R115:R125)</f>
        <v>229</v>
      </c>
      <c r="I126" s="53">
        <f>[2]Source!AT43</f>
        <v>97</v>
      </c>
      <c r="J126" s="52">
        <f>SUM(S115:S125)</f>
        <v>3296</v>
      </c>
    </row>
    <row r="127" spans="1:21" ht="14.25" x14ac:dyDescent="0.2">
      <c r="A127" s="58"/>
      <c r="B127" s="57"/>
      <c r="C127" s="57" t="s">
        <v>55</v>
      </c>
      <c r="D127" s="56" t="s">
        <v>38</v>
      </c>
      <c r="E127" s="55">
        <f>[2]Source!CA43</f>
        <v>51</v>
      </c>
      <c r="F127" s="54"/>
      <c r="G127" s="53"/>
      <c r="H127" s="52">
        <f>SUM(T115:T126)</f>
        <v>120</v>
      </c>
      <c r="I127" s="53">
        <f>[2]Source!AU43</f>
        <v>51</v>
      </c>
      <c r="J127" s="52">
        <f>SUM(U115:U126)</f>
        <v>1733</v>
      </c>
    </row>
    <row r="128" spans="1:21" ht="14.25" x14ac:dyDescent="0.2">
      <c r="A128" s="51"/>
      <c r="B128" s="50"/>
      <c r="C128" s="50" t="s">
        <v>54</v>
      </c>
      <c r="D128" s="49" t="s">
        <v>53</v>
      </c>
      <c r="E128" s="48">
        <f>[2]Source!AQ43</f>
        <v>9.2799999999999994</v>
      </c>
      <c r="F128" s="47"/>
      <c r="G128" s="46" t="str">
        <f>[2]Source!DI43</f>
        <v/>
      </c>
      <c r="H128" s="47">
        <f>[2]Source!U43</f>
        <v>19.488</v>
      </c>
      <c r="I128" s="46"/>
      <c r="J128" s="45"/>
    </row>
    <row r="129" spans="1:21" ht="15" x14ac:dyDescent="0.25">
      <c r="C129" s="44" t="s">
        <v>37</v>
      </c>
      <c r="G129" s="130">
        <f>ROUND([2]Source!AC43*[2]Source!I43, 0)+ROUND([2]Source!AF43*[2]Source!I43, 0)+ROUND([2]Source!AD43*[2]Source!I43, 0)+SUM(H121:H127)</f>
        <v>3291</v>
      </c>
      <c r="H129" s="130"/>
      <c r="I129" s="130">
        <f>[2]Source!P43+[2]Source!Q43+[2]Source!S43+SUM(J121:J127)</f>
        <v>25970</v>
      </c>
      <c r="J129" s="130"/>
      <c r="O129" s="43">
        <f>G129</f>
        <v>3291</v>
      </c>
      <c r="P129" s="43">
        <f>I129</f>
        <v>25970</v>
      </c>
    </row>
    <row r="130" spans="1:21" ht="85.5" x14ac:dyDescent="0.2">
      <c r="A130" s="58" t="str">
        <f>[2]Source!E49</f>
        <v>13</v>
      </c>
      <c r="B130" s="57" t="str">
        <f>[2]Source!F49</f>
        <v>м08-02-398-1</v>
      </c>
      <c r="C130" s="57" t="str">
        <f>[2]Source!G49</f>
        <v>Провод в лотках, сечением до 6 мм2</v>
      </c>
      <c r="D130" s="56" t="str">
        <f>[2]Source!H49</f>
        <v>100 м</v>
      </c>
      <c r="E130" s="55">
        <f>[2]Source!I49</f>
        <v>3.22</v>
      </c>
      <c r="F130" s="54">
        <f>[2]Source!AL49+[2]Source!AM49+[2]Source!AO49</f>
        <v>28.049999999999997</v>
      </c>
      <c r="G130" s="53"/>
      <c r="H130" s="52"/>
      <c r="I130" s="53" t="str">
        <f>[2]Source!BO49</f>
        <v>Минстрой России Письмо № 46012-ИФ-09 от 25.10.2021</v>
      </c>
      <c r="J130" s="52"/>
      <c r="R130" s="25">
        <f>ROUND(([2]Source!FX49/100)*((ROUND([2]Source!AF49*[2]Source!I49, 0)+ROUND([2]Source!AE49*[2]Source!I49, 0))), 0)</f>
        <v>38</v>
      </c>
      <c r="S130" s="25">
        <f>[2]Source!X49</f>
        <v>540</v>
      </c>
      <c r="T130" s="25">
        <f>ROUND(([2]Source!FY49/100)*((ROUND([2]Source!AF49*[2]Source!I49, 0)+ROUND([2]Source!AE49*[2]Source!I49, 0))), 0)</f>
        <v>20</v>
      </c>
      <c r="U130" s="25">
        <f>[2]Source!Y49</f>
        <v>284</v>
      </c>
    </row>
    <row r="131" spans="1:21" x14ac:dyDescent="0.2">
      <c r="C131" s="59" t="str">
        <f>"Объем: "&amp;[2]Source!I49&amp;"=(300+"&amp;"20+"&amp;"2)/"&amp;"100"</f>
        <v>Объем: 3,22=(300+20+2)/100</v>
      </c>
    </row>
    <row r="132" spans="1:21" ht="14.25" x14ac:dyDescent="0.2">
      <c r="A132" s="58"/>
      <c r="B132" s="57"/>
      <c r="C132" s="57" t="s">
        <v>57</v>
      </c>
      <c r="D132" s="56"/>
      <c r="E132" s="55"/>
      <c r="F132" s="54">
        <f>[2]Source!AO49</f>
        <v>11.85</v>
      </c>
      <c r="G132" s="53" t="str">
        <f>[2]Source!DG49</f>
        <v/>
      </c>
      <c r="H132" s="52">
        <f>ROUND([2]Source!AF49*[2]Source!I49, 0)</f>
        <v>38</v>
      </c>
      <c r="I132" s="53">
        <f>IF([2]Source!BA49&lt;&gt; 0, [2]Source!BA49, 1)</f>
        <v>14.41</v>
      </c>
      <c r="J132" s="52">
        <f>[2]Source!S49</f>
        <v>550</v>
      </c>
      <c r="Q132" s="25">
        <f>ROUND([2]Source!AF49*[2]Source!I49, 0)</f>
        <v>38</v>
      </c>
    </row>
    <row r="133" spans="1:21" ht="14.25" x14ac:dyDescent="0.2">
      <c r="A133" s="58"/>
      <c r="B133" s="57"/>
      <c r="C133" s="57" t="s">
        <v>39</v>
      </c>
      <c r="D133" s="56"/>
      <c r="E133" s="55"/>
      <c r="F133" s="54">
        <f>[2]Source!AM49</f>
        <v>2.2200000000000002</v>
      </c>
      <c r="G133" s="53" t="str">
        <f>[2]Source!DE49</f>
        <v/>
      </c>
      <c r="H133" s="52">
        <f>ROUND([2]Source!AD49*[2]Source!I49, 0)</f>
        <v>7</v>
      </c>
      <c r="I133" s="53">
        <f>IF([2]Source!BB49&lt;&gt; 0, [2]Source!BB49, 1)</f>
        <v>7.8</v>
      </c>
      <c r="J133" s="52">
        <f>[2]Source!Q49</f>
        <v>56</v>
      </c>
    </row>
    <row r="134" spans="1:21" ht="14.25" x14ac:dyDescent="0.2">
      <c r="A134" s="58"/>
      <c r="B134" s="57"/>
      <c r="C134" s="57" t="s">
        <v>69</v>
      </c>
      <c r="D134" s="56"/>
      <c r="E134" s="55"/>
      <c r="F134" s="54">
        <f>[2]Source!AN49</f>
        <v>0.16</v>
      </c>
      <c r="G134" s="53" t="str">
        <f>[2]Source!DF49</f>
        <v/>
      </c>
      <c r="H134" s="60">
        <f>ROUND([2]Source!AE49*[2]Source!I49, 0)</f>
        <v>1</v>
      </c>
      <c r="I134" s="53">
        <f>IF([2]Source!BS49&lt;&gt; 0, [2]Source!BS49, 1)</f>
        <v>14.41</v>
      </c>
      <c r="J134" s="60">
        <f>[2]Source!R49</f>
        <v>7</v>
      </c>
      <c r="Q134" s="25">
        <f>ROUND([2]Source!AE49*[2]Source!I49, 0)</f>
        <v>1</v>
      </c>
    </row>
    <row r="135" spans="1:21" ht="14.25" x14ac:dyDescent="0.2">
      <c r="A135" s="58"/>
      <c r="B135" s="57"/>
      <c r="C135" s="57" t="s">
        <v>68</v>
      </c>
      <c r="D135" s="56"/>
      <c r="E135" s="55"/>
      <c r="F135" s="54">
        <f>[2]Source!AL49</f>
        <v>13.98</v>
      </c>
      <c r="G135" s="53" t="str">
        <f>[2]Source!DD49</f>
        <v/>
      </c>
      <c r="H135" s="52">
        <f>ROUND([2]Source!AC49*[2]Source!I49, 0)</f>
        <v>45</v>
      </c>
      <c r="I135" s="53">
        <f>IF([2]Source!BC49&lt;&gt; 0, [2]Source!BC49, 1)</f>
        <v>6.45</v>
      </c>
      <c r="J135" s="52">
        <f>[2]Source!P49</f>
        <v>290</v>
      </c>
    </row>
    <row r="136" spans="1:21" ht="57" x14ac:dyDescent="0.2">
      <c r="A136" s="58" t="str">
        <f>[2]Source!E50</f>
        <v>13,1</v>
      </c>
      <c r="B136" s="57" t="str">
        <f>[2]Source!F50</f>
        <v>502-0516</v>
      </c>
      <c r="C136" s="57" t="str">
        <f>[2]Source!G50</f>
        <v>Провода силовые для электрических установок на напряжение до 450 В с медной жилой марки ПВ3, сечением 2,5 мм2</v>
      </c>
      <c r="D136" s="56" t="str">
        <f>[2]Source!H50</f>
        <v>1000 м</v>
      </c>
      <c r="E136" s="55">
        <f>[2]Source!I50</f>
        <v>0.02</v>
      </c>
      <c r="F136" s="54">
        <f>[2]Source!AL50+[2]Source!AM50+[2]Source!AO50</f>
        <v>2462.9899999999998</v>
      </c>
      <c r="G136" s="61" t="s">
        <v>42</v>
      </c>
      <c r="H136" s="52">
        <f>ROUND([2]Source!AC50*[2]Source!I50, 0)+ROUND([2]Source!AD50*[2]Source!I50, 0)+ROUND([2]Source!AF50*[2]Source!I50, 0)</f>
        <v>49</v>
      </c>
      <c r="I136" s="53">
        <f>IF([2]Source!BC50&lt;&gt; 0, [2]Source!BC50, 1)</f>
        <v>6.45</v>
      </c>
      <c r="J136" s="52">
        <f>[2]Source!O50</f>
        <v>318</v>
      </c>
      <c r="R136" s="25">
        <f>ROUND(([2]Source!FX50/100)*((ROUND([2]Source!AF50*[2]Source!I50, 0)+ROUND([2]Source!AE50*[2]Source!I50, 0))), 0)</f>
        <v>0</v>
      </c>
      <c r="S136" s="25">
        <f>[2]Source!X50</f>
        <v>0</v>
      </c>
      <c r="T136" s="25">
        <f>ROUND(([2]Source!FY50/100)*((ROUND([2]Source!AF50*[2]Source!I50, 0)+ROUND([2]Source!AE50*[2]Source!I50, 0))), 0)</f>
        <v>0</v>
      </c>
      <c r="U136" s="25">
        <f>[2]Source!Y50</f>
        <v>0</v>
      </c>
    </row>
    <row r="137" spans="1:21" ht="57" x14ac:dyDescent="0.2">
      <c r="A137" s="58" t="str">
        <f>[2]Source!E51</f>
        <v>13,2</v>
      </c>
      <c r="B137" s="57" t="str">
        <f>[2]Source!F51</f>
        <v>502-0514</v>
      </c>
      <c r="C137" s="57" t="str">
        <f>[2]Source!G51</f>
        <v>Провода силовые для электрических установок на напряжение до 450 В с медной жилой марки ПВ3, сечением 1,5 мм2</v>
      </c>
      <c r="D137" s="56" t="str">
        <f>[2]Source!H51</f>
        <v>1000 м</v>
      </c>
      <c r="E137" s="55">
        <f>[2]Source!I51</f>
        <v>0.3</v>
      </c>
      <c r="F137" s="54">
        <f>[2]Source!AL51+[2]Source!AM51+[2]Source!AO51</f>
        <v>1555.41</v>
      </c>
      <c r="G137" s="61" t="s">
        <v>42</v>
      </c>
      <c r="H137" s="52">
        <f>ROUND([2]Source!AC51*[2]Source!I51, 0)+ROUND([2]Source!AD51*[2]Source!I51, 0)+ROUND([2]Source!AF51*[2]Source!I51, 0)</f>
        <v>467</v>
      </c>
      <c r="I137" s="53">
        <f>IF([2]Source!BC51&lt;&gt; 0, [2]Source!BC51, 1)</f>
        <v>6.45</v>
      </c>
      <c r="J137" s="52">
        <f>[2]Source!O51</f>
        <v>3010</v>
      </c>
      <c r="R137" s="25">
        <f>ROUND(([2]Source!FX51/100)*((ROUND([2]Source!AF51*[2]Source!I51, 0)+ROUND([2]Source!AE51*[2]Source!I51, 0))), 0)</f>
        <v>0</v>
      </c>
      <c r="S137" s="25">
        <f>[2]Source!X51</f>
        <v>0</v>
      </c>
      <c r="T137" s="25">
        <f>ROUND(([2]Source!FY51/100)*((ROUND([2]Source!AF51*[2]Source!I51, 0)+ROUND([2]Source!AE51*[2]Source!I51, 0))), 0)</f>
        <v>0</v>
      </c>
      <c r="U137" s="25">
        <f>[2]Source!Y51</f>
        <v>0</v>
      </c>
    </row>
    <row r="138" spans="1:21" ht="57" x14ac:dyDescent="0.2">
      <c r="A138" s="58" t="str">
        <f>[2]Source!E52</f>
        <v>13,3</v>
      </c>
      <c r="B138" s="57" t="str">
        <f>[2]Source!F52</f>
        <v>502-0520</v>
      </c>
      <c r="C138" s="57" t="str">
        <f>[2]Source!G52</f>
        <v>Провода силовые для электрических установок на напряжение до 450 В с медной жилой марки ПВ3, сечением 6 мм2</v>
      </c>
      <c r="D138" s="56" t="str">
        <f>[2]Source!H52</f>
        <v>1000 м</v>
      </c>
      <c r="E138" s="55">
        <f>[2]Source!I52</f>
        <v>2E-3</v>
      </c>
      <c r="F138" s="54">
        <f>[2]Source!AL52+[2]Source!AM52+[2]Source!AO52</f>
        <v>5374.06</v>
      </c>
      <c r="G138" s="61" t="s">
        <v>42</v>
      </c>
      <c r="H138" s="52">
        <f>ROUND([2]Source!AC52*[2]Source!I52, 0)+ROUND([2]Source!AD52*[2]Source!I52, 0)+ROUND([2]Source!AF52*[2]Source!I52, 0)</f>
        <v>11</v>
      </c>
      <c r="I138" s="53">
        <f>IF([2]Source!BC52&lt;&gt; 0, [2]Source!BC52, 1)</f>
        <v>6.45</v>
      </c>
      <c r="J138" s="52">
        <f>[2]Source!O52</f>
        <v>69</v>
      </c>
      <c r="R138" s="25">
        <f>ROUND(([2]Source!FX52/100)*((ROUND([2]Source!AF52*[2]Source!I52, 0)+ROUND([2]Source!AE52*[2]Source!I52, 0))), 0)</f>
        <v>0</v>
      </c>
      <c r="S138" s="25">
        <f>[2]Source!X52</f>
        <v>0</v>
      </c>
      <c r="T138" s="25">
        <f>ROUND(([2]Source!FY52/100)*((ROUND([2]Source!AF52*[2]Source!I52, 0)+ROUND([2]Source!AE52*[2]Source!I52, 0))), 0)</f>
        <v>0</v>
      </c>
      <c r="U138" s="25">
        <f>[2]Source!Y52</f>
        <v>0</v>
      </c>
    </row>
    <row r="139" spans="1:21" ht="14.25" x14ac:dyDescent="0.2">
      <c r="A139" s="58"/>
      <c r="B139" s="57"/>
      <c r="C139" s="57" t="s">
        <v>56</v>
      </c>
      <c r="D139" s="56" t="s">
        <v>38</v>
      </c>
      <c r="E139" s="55">
        <f>[2]Source!BZ49</f>
        <v>97</v>
      </c>
      <c r="F139" s="54"/>
      <c r="G139" s="53"/>
      <c r="H139" s="52">
        <f>SUM(R130:R138)</f>
        <v>38</v>
      </c>
      <c r="I139" s="53">
        <f>[2]Source!AT49</f>
        <v>97</v>
      </c>
      <c r="J139" s="52">
        <f>SUM(S130:S138)</f>
        <v>540</v>
      </c>
    </row>
    <row r="140" spans="1:21" ht="14.25" x14ac:dyDescent="0.2">
      <c r="A140" s="58"/>
      <c r="B140" s="57"/>
      <c r="C140" s="57" t="s">
        <v>55</v>
      </c>
      <c r="D140" s="56" t="s">
        <v>38</v>
      </c>
      <c r="E140" s="55">
        <f>[2]Source!CA49</f>
        <v>51</v>
      </c>
      <c r="F140" s="54"/>
      <c r="G140" s="53"/>
      <c r="H140" s="52">
        <f>SUM(T130:T139)</f>
        <v>20</v>
      </c>
      <c r="I140" s="53">
        <f>[2]Source!AU49</f>
        <v>51</v>
      </c>
      <c r="J140" s="52">
        <f>SUM(U130:U139)</f>
        <v>284</v>
      </c>
    </row>
    <row r="141" spans="1:21" ht="14.25" x14ac:dyDescent="0.2">
      <c r="A141" s="51"/>
      <c r="B141" s="50"/>
      <c r="C141" s="50" t="s">
        <v>54</v>
      </c>
      <c r="D141" s="49" t="s">
        <v>53</v>
      </c>
      <c r="E141" s="48">
        <f>[2]Source!AQ49</f>
        <v>1.03</v>
      </c>
      <c r="F141" s="47"/>
      <c r="G141" s="46" t="str">
        <f>[2]Source!DI49</f>
        <v/>
      </c>
      <c r="H141" s="47">
        <f>[2]Source!U49</f>
        <v>3.3166000000000002</v>
      </c>
      <c r="I141" s="46"/>
      <c r="J141" s="45"/>
    </row>
    <row r="142" spans="1:21" ht="15" x14ac:dyDescent="0.25">
      <c r="C142" s="44" t="s">
        <v>37</v>
      </c>
      <c r="G142" s="130">
        <f>ROUND([2]Source!AC49*[2]Source!I49, 0)+ROUND([2]Source!AF49*[2]Source!I49, 0)+ROUND([2]Source!AD49*[2]Source!I49, 0)+SUM(H136:H140)</f>
        <v>675</v>
      </c>
      <c r="H142" s="130"/>
      <c r="I142" s="130">
        <f>[2]Source!P49+[2]Source!Q49+[2]Source!S49+SUM(J136:J140)</f>
        <v>5117</v>
      </c>
      <c r="J142" s="130"/>
      <c r="O142" s="43">
        <f>G142</f>
        <v>675</v>
      </c>
      <c r="P142" s="43">
        <f>I142</f>
        <v>5117</v>
      </c>
    </row>
    <row r="143" spans="1:21" ht="85.5" x14ac:dyDescent="0.2">
      <c r="A143" s="58" t="str">
        <f>[2]Source!E53</f>
        <v>14</v>
      </c>
      <c r="B143" s="57" t="str">
        <f>[2]Source!F53</f>
        <v>м08-02-390-3</v>
      </c>
      <c r="C143" s="57" t="str">
        <f>[2]Source!G53</f>
        <v>Короба пластмассовые шириной до 120 мм</v>
      </c>
      <c r="D143" s="56" t="str">
        <f>[2]Source!H53</f>
        <v>100 м</v>
      </c>
      <c r="E143" s="55">
        <f>[2]Source!I53</f>
        <v>0.2</v>
      </c>
      <c r="F143" s="54">
        <f>[2]Source!AL53+[2]Source!AM53+[2]Source!AO53</f>
        <v>355.05</v>
      </c>
      <c r="G143" s="53"/>
      <c r="H143" s="52"/>
      <c r="I143" s="53" t="str">
        <f>[2]Source!BO53</f>
        <v>Минстрой России Письмо № 46012-ИФ-09 от 25.10.2021</v>
      </c>
      <c r="J143" s="52"/>
      <c r="R143" s="25">
        <f>ROUND(([2]Source!FX53/100)*((ROUND([2]Source!AF53*[2]Source!I53, 0)+ROUND([2]Source!AE53*[2]Source!I53, 0))), 0)</f>
        <v>46</v>
      </c>
      <c r="S143" s="25">
        <f>[2]Source!X53</f>
        <v>661</v>
      </c>
      <c r="T143" s="25">
        <f>ROUND(([2]Source!FY53/100)*((ROUND([2]Source!AF53*[2]Source!I53, 0)+ROUND([2]Source!AE53*[2]Source!I53, 0))), 0)</f>
        <v>24</v>
      </c>
      <c r="U143" s="25">
        <f>[2]Source!Y53</f>
        <v>347</v>
      </c>
    </row>
    <row r="144" spans="1:21" x14ac:dyDescent="0.2">
      <c r="C144" s="59" t="str">
        <f>"Объем: "&amp;[2]Source!I53&amp;"=20/"&amp;"100"</f>
        <v>Объем: 0,2=20/100</v>
      </c>
    </row>
    <row r="145" spans="1:21" ht="14.25" x14ac:dyDescent="0.2">
      <c r="A145" s="58"/>
      <c r="B145" s="57"/>
      <c r="C145" s="57" t="s">
        <v>57</v>
      </c>
      <c r="D145" s="56"/>
      <c r="E145" s="55"/>
      <c r="F145" s="54">
        <f>[2]Source!AO53</f>
        <v>236.44</v>
      </c>
      <c r="G145" s="53" t="str">
        <f>[2]Source!DG53</f>
        <v/>
      </c>
      <c r="H145" s="52">
        <f>ROUND([2]Source!AF53*[2]Source!I53, 0)</f>
        <v>47</v>
      </c>
      <c r="I145" s="53">
        <f>IF([2]Source!BA53&lt;&gt; 0, [2]Source!BA53, 1)</f>
        <v>14.41</v>
      </c>
      <c r="J145" s="52">
        <f>[2]Source!S53</f>
        <v>681</v>
      </c>
      <c r="Q145" s="25">
        <f>ROUND([2]Source!AF53*[2]Source!I53, 0)</f>
        <v>47</v>
      </c>
    </row>
    <row r="146" spans="1:21" ht="14.25" x14ac:dyDescent="0.2">
      <c r="A146" s="58"/>
      <c r="B146" s="57"/>
      <c r="C146" s="57" t="s">
        <v>39</v>
      </c>
      <c r="D146" s="56"/>
      <c r="E146" s="55"/>
      <c r="F146" s="54">
        <f>[2]Source!AM53</f>
        <v>19.34</v>
      </c>
      <c r="G146" s="53" t="str">
        <f>[2]Source!DE53</f>
        <v/>
      </c>
      <c r="H146" s="52">
        <f>ROUND([2]Source!AD53*[2]Source!I53, 0)</f>
        <v>4</v>
      </c>
      <c r="I146" s="53">
        <f>IF([2]Source!BB53&lt;&gt; 0, [2]Source!BB53, 1)</f>
        <v>7.8</v>
      </c>
      <c r="J146" s="52">
        <f>[2]Source!Q53</f>
        <v>30</v>
      </c>
    </row>
    <row r="147" spans="1:21" ht="14.25" x14ac:dyDescent="0.2">
      <c r="A147" s="58"/>
      <c r="B147" s="57"/>
      <c r="C147" s="57" t="s">
        <v>68</v>
      </c>
      <c r="D147" s="56"/>
      <c r="E147" s="55"/>
      <c r="F147" s="54">
        <f>[2]Source!AL53</f>
        <v>99.27</v>
      </c>
      <c r="G147" s="53" t="str">
        <f>[2]Source!DD53</f>
        <v/>
      </c>
      <c r="H147" s="52">
        <f>ROUND([2]Source!AC53*[2]Source!I53, 0)</f>
        <v>20</v>
      </c>
      <c r="I147" s="53">
        <f>IF([2]Source!BC53&lt;&gt; 0, [2]Source!BC53, 1)</f>
        <v>6.45</v>
      </c>
      <c r="J147" s="52">
        <f>[2]Source!P53</f>
        <v>128</v>
      </c>
    </row>
    <row r="148" spans="1:21" ht="42.75" x14ac:dyDescent="0.2">
      <c r="A148" s="58" t="str">
        <f>[2]Source!E54</f>
        <v>14,1</v>
      </c>
      <c r="B148" s="57" t="str">
        <f>[2]Source!F54</f>
        <v>Цена поставщика</v>
      </c>
      <c r="C148" s="57" t="s">
        <v>70</v>
      </c>
      <c r="D148" s="56" t="str">
        <f>[2]Source!H54</f>
        <v>м</v>
      </c>
      <c r="E148" s="55">
        <f>[2]Source!I54</f>
        <v>20</v>
      </c>
      <c r="F148" s="54">
        <f>[2]Source!AL54+[2]Source!AM54+[2]Source!AO54</f>
        <v>39.28</v>
      </c>
      <c r="G148" s="61" t="s">
        <v>42</v>
      </c>
      <c r="H148" s="52">
        <f>ROUND([2]Source!AC54*[2]Source!I54, 0)+ROUND([2]Source!AD54*[2]Source!I54, 0)+ROUND([2]Source!AF54*[2]Source!I54, 0)</f>
        <v>786</v>
      </c>
      <c r="I148" s="53">
        <f>IF([2]Source!BC54&lt;&gt; 0, [2]Source!BC54, 1)</f>
        <v>6.45</v>
      </c>
      <c r="J148" s="52">
        <f>[2]Source!O54</f>
        <v>5067</v>
      </c>
      <c r="R148" s="25">
        <f>ROUND(([2]Source!FX54/100)*((ROUND([2]Source!AF54*[2]Source!I54, 0)+ROUND([2]Source!AE54*[2]Source!I54, 0))), 0)</f>
        <v>0</v>
      </c>
      <c r="S148" s="25">
        <f>[2]Source!X54</f>
        <v>0</v>
      </c>
      <c r="T148" s="25">
        <f>ROUND(([2]Source!FY54/100)*((ROUND([2]Source!AF54*[2]Source!I54, 0)+ROUND([2]Source!AE54*[2]Source!I54, 0))), 0)</f>
        <v>0</v>
      </c>
      <c r="U148" s="25">
        <f>[2]Source!Y54</f>
        <v>0</v>
      </c>
    </row>
    <row r="149" spans="1:21" ht="14.25" x14ac:dyDescent="0.2">
      <c r="A149" s="58"/>
      <c r="B149" s="57"/>
      <c r="C149" s="57" t="s">
        <v>56</v>
      </c>
      <c r="D149" s="56" t="s">
        <v>38</v>
      </c>
      <c r="E149" s="55">
        <f>[2]Source!BZ53</f>
        <v>97</v>
      </c>
      <c r="F149" s="54"/>
      <c r="G149" s="53"/>
      <c r="H149" s="52">
        <f>SUM(R143:R148)</f>
        <v>46</v>
      </c>
      <c r="I149" s="53">
        <f>[2]Source!AT53</f>
        <v>97</v>
      </c>
      <c r="J149" s="52">
        <f>SUM(S143:S148)</f>
        <v>661</v>
      </c>
    </row>
    <row r="150" spans="1:21" ht="14.25" x14ac:dyDescent="0.2">
      <c r="A150" s="58"/>
      <c r="B150" s="57"/>
      <c r="C150" s="57" t="s">
        <v>55</v>
      </c>
      <c r="D150" s="56" t="s">
        <v>38</v>
      </c>
      <c r="E150" s="55">
        <f>[2]Source!CA53</f>
        <v>51</v>
      </c>
      <c r="F150" s="54"/>
      <c r="G150" s="53"/>
      <c r="H150" s="52">
        <f>SUM(T143:T149)</f>
        <v>24</v>
      </c>
      <c r="I150" s="53">
        <f>[2]Source!AU53</f>
        <v>51</v>
      </c>
      <c r="J150" s="52">
        <f>SUM(U143:U149)</f>
        <v>347</v>
      </c>
    </row>
    <row r="151" spans="1:21" ht="14.25" x14ac:dyDescent="0.2">
      <c r="A151" s="51"/>
      <c r="B151" s="50"/>
      <c r="C151" s="50" t="s">
        <v>54</v>
      </c>
      <c r="D151" s="49" t="s">
        <v>53</v>
      </c>
      <c r="E151" s="48">
        <f>[2]Source!AQ53</f>
        <v>20.329999999999998</v>
      </c>
      <c r="F151" s="47"/>
      <c r="G151" s="46" t="str">
        <f>[2]Source!DI53</f>
        <v/>
      </c>
      <c r="H151" s="47">
        <f>[2]Source!U53</f>
        <v>4.0659999999999998</v>
      </c>
      <c r="I151" s="46"/>
      <c r="J151" s="45"/>
    </row>
    <row r="152" spans="1:21" ht="15" x14ac:dyDescent="0.25">
      <c r="C152" s="44" t="s">
        <v>37</v>
      </c>
      <c r="G152" s="130">
        <f>ROUND([2]Source!AC53*[2]Source!I53, 0)+ROUND([2]Source!AF53*[2]Source!I53, 0)+ROUND([2]Source!AD53*[2]Source!I53, 0)+SUM(H148:H150)</f>
        <v>927</v>
      </c>
      <c r="H152" s="130"/>
      <c r="I152" s="130">
        <f>[2]Source!P53+[2]Source!Q53+[2]Source!S53+SUM(J148:J150)</f>
        <v>6914</v>
      </c>
      <c r="J152" s="130"/>
      <c r="O152" s="43">
        <f>G152</f>
        <v>927</v>
      </c>
      <c r="P152" s="43">
        <f>I152</f>
        <v>6914</v>
      </c>
    </row>
    <row r="153" spans="1:21" ht="85.5" x14ac:dyDescent="0.2">
      <c r="A153" s="58" t="str">
        <f>[2]Source!E55</f>
        <v>15</v>
      </c>
      <c r="B153" s="57" t="str">
        <f>[2]Source!F55</f>
        <v>м10-04-030-4</v>
      </c>
      <c r="C153" s="57" t="str">
        <f>[2]Source!G55</f>
        <v>Дополнительная установка на пультах и панелях колодки клеммной на 20 клемм</v>
      </c>
      <c r="D153" s="56" t="str">
        <f>[2]Source!H55</f>
        <v>1  ШТ.</v>
      </c>
      <c r="E153" s="55">
        <f>[2]Source!I55</f>
        <v>26</v>
      </c>
      <c r="F153" s="54">
        <f>[2]Source!AL55+[2]Source!AM55+[2]Source!AO55</f>
        <v>24.04</v>
      </c>
      <c r="G153" s="53"/>
      <c r="H153" s="52"/>
      <c r="I153" s="53" t="str">
        <f>[2]Source!BO55</f>
        <v>Минстрой России Письмо № 46012-ИФ-09 от 25.10.2021</v>
      </c>
      <c r="J153" s="52"/>
      <c r="R153" s="25">
        <f>ROUND(([2]Source!FX55/100)*((ROUND([2]Source!AF55*[2]Source!I55, 0)+ROUND([2]Source!AE55*[2]Source!I55, 0))), 0)</f>
        <v>247</v>
      </c>
      <c r="S153" s="25">
        <f>[2]Source!X55</f>
        <v>3556</v>
      </c>
      <c r="T153" s="25">
        <f>ROUND(([2]Source!FY55/100)*((ROUND([2]Source!AF55*[2]Source!I55, 0)+ROUND([2]Source!AE55*[2]Source!I55, 0))), 0)</f>
        <v>138</v>
      </c>
      <c r="U153" s="25">
        <f>[2]Source!Y55</f>
        <v>1984</v>
      </c>
    </row>
    <row r="154" spans="1:21" x14ac:dyDescent="0.2">
      <c r="C154" s="59" t="str">
        <f>"Объем: "&amp;[2]Source!I55&amp;"=18+"&amp;"8"</f>
        <v>Объем: 26=18+8</v>
      </c>
    </row>
    <row r="155" spans="1:21" ht="14.25" x14ac:dyDescent="0.2">
      <c r="A155" s="58"/>
      <c r="B155" s="57"/>
      <c r="C155" s="57" t="s">
        <v>57</v>
      </c>
      <c r="D155" s="56"/>
      <c r="E155" s="55"/>
      <c r="F155" s="54">
        <f>[2]Source!AO55</f>
        <v>9.99</v>
      </c>
      <c r="G155" s="53" t="str">
        <f>[2]Source!DG55</f>
        <v/>
      </c>
      <c r="H155" s="52">
        <f>ROUND([2]Source!AF55*[2]Source!I55, 0)</f>
        <v>260</v>
      </c>
      <c r="I155" s="53">
        <f>IF([2]Source!BA55&lt;&gt; 0, [2]Source!BA55, 1)</f>
        <v>14.41</v>
      </c>
      <c r="J155" s="52">
        <f>[2]Source!S55</f>
        <v>3743</v>
      </c>
      <c r="Q155" s="25">
        <f>ROUND([2]Source!AF55*[2]Source!I55, 0)</f>
        <v>260</v>
      </c>
    </row>
    <row r="156" spans="1:21" ht="14.25" x14ac:dyDescent="0.2">
      <c r="A156" s="58"/>
      <c r="B156" s="57"/>
      <c r="C156" s="57" t="s">
        <v>68</v>
      </c>
      <c r="D156" s="56"/>
      <c r="E156" s="55"/>
      <c r="F156" s="54">
        <f>[2]Source!AL55</f>
        <v>14.05</v>
      </c>
      <c r="G156" s="53" t="str">
        <f>[2]Source!DD55</f>
        <v/>
      </c>
      <c r="H156" s="52">
        <f>ROUND([2]Source!AC55*[2]Source!I55, 0)</f>
        <v>365</v>
      </c>
      <c r="I156" s="53">
        <f>IF([2]Source!BC55&lt;&gt; 0, [2]Source!BC55, 1)</f>
        <v>6.45</v>
      </c>
      <c r="J156" s="52">
        <f>[2]Source!P55</f>
        <v>2356</v>
      </c>
    </row>
    <row r="157" spans="1:21" ht="14.25" x14ac:dyDescent="0.2">
      <c r="A157" s="58"/>
      <c r="B157" s="57"/>
      <c r="C157" s="57" t="s">
        <v>56</v>
      </c>
      <c r="D157" s="56" t="s">
        <v>38</v>
      </c>
      <c r="E157" s="55">
        <f>[2]Source!BZ55</f>
        <v>95</v>
      </c>
      <c r="F157" s="54"/>
      <c r="G157" s="53"/>
      <c r="H157" s="52">
        <f>SUM(R153:R156)</f>
        <v>247</v>
      </c>
      <c r="I157" s="53">
        <f>[2]Source!AT55</f>
        <v>95</v>
      </c>
      <c r="J157" s="52">
        <f>SUM(S153:S156)</f>
        <v>3556</v>
      </c>
    </row>
    <row r="158" spans="1:21" ht="14.25" x14ac:dyDescent="0.2">
      <c r="A158" s="58"/>
      <c r="B158" s="57"/>
      <c r="C158" s="57" t="s">
        <v>55</v>
      </c>
      <c r="D158" s="56" t="s">
        <v>38</v>
      </c>
      <c r="E158" s="55">
        <f>[2]Source!CA55</f>
        <v>53</v>
      </c>
      <c r="F158" s="54"/>
      <c r="G158" s="53"/>
      <c r="H158" s="52">
        <f>SUM(T153:T157)</f>
        <v>138</v>
      </c>
      <c r="I158" s="53">
        <f>[2]Source!AU55</f>
        <v>53</v>
      </c>
      <c r="J158" s="52">
        <f>SUM(U153:U157)</f>
        <v>1984</v>
      </c>
    </row>
    <row r="159" spans="1:21" ht="14.25" x14ac:dyDescent="0.2">
      <c r="A159" s="51"/>
      <c r="B159" s="50"/>
      <c r="C159" s="50" t="s">
        <v>54</v>
      </c>
      <c r="D159" s="49" t="s">
        <v>53</v>
      </c>
      <c r="E159" s="48">
        <f>[2]Source!AQ55</f>
        <v>1</v>
      </c>
      <c r="F159" s="47"/>
      <c r="G159" s="46" t="str">
        <f>[2]Source!DI55</f>
        <v/>
      </c>
      <c r="H159" s="47">
        <f>[2]Source!U55</f>
        <v>26</v>
      </c>
      <c r="I159" s="46"/>
      <c r="J159" s="45"/>
    </row>
    <row r="160" spans="1:21" ht="15" x14ac:dyDescent="0.25">
      <c r="C160" s="44" t="s">
        <v>37</v>
      </c>
      <c r="G160" s="130">
        <f>ROUND([2]Source!AC55*[2]Source!I55, 0)+ROUND([2]Source!AF55*[2]Source!I55, 0)+ROUND([2]Source!AD55*[2]Source!I55, 0)+SUM(H157:H158)</f>
        <v>1010</v>
      </c>
      <c r="H160" s="130"/>
      <c r="I160" s="130">
        <f>[2]Source!P55+[2]Source!Q55+[2]Source!S55+SUM(J157:J158)</f>
        <v>11639</v>
      </c>
      <c r="J160" s="130"/>
      <c r="O160" s="43">
        <f>G160</f>
        <v>1010</v>
      </c>
      <c r="P160" s="43">
        <f>I160</f>
        <v>11639</v>
      </c>
    </row>
    <row r="161" spans="1:21" ht="85.5" x14ac:dyDescent="0.2">
      <c r="A161" s="58" t="str">
        <f>[2]Source!E56</f>
        <v>17</v>
      </c>
      <c r="B161" s="57" t="str">
        <f>[2]Source!F56</f>
        <v>м08-01-061-1</v>
      </c>
      <c r="C161" s="57" t="str">
        <f>[2]Source!G56</f>
        <v>Предохранитель</v>
      </c>
      <c r="D161" s="56" t="str">
        <f>[2]Source!H56</f>
        <v>1  ШТ.</v>
      </c>
      <c r="E161" s="55">
        <f>[2]Source!I56</f>
        <v>8</v>
      </c>
      <c r="F161" s="54">
        <f>[2]Source!AL56+[2]Source!AM56+[2]Source!AO56</f>
        <v>34.299999999999997</v>
      </c>
      <c r="G161" s="53"/>
      <c r="H161" s="52"/>
      <c r="I161" s="53" t="str">
        <f>[2]Source!BO56</f>
        <v>Минстрой России Письмо № 46012-ИФ-09 от 25.10.2021</v>
      </c>
      <c r="J161" s="52"/>
      <c r="R161" s="25">
        <f>ROUND(([2]Source!FX56/100)*((ROUND([2]Source!AF56*[2]Source!I56, 0)+ROUND([2]Source!AE56*[2]Source!I56, 0))), 0)</f>
        <v>107</v>
      </c>
      <c r="S161" s="25">
        <f>[2]Source!X56</f>
        <v>1536</v>
      </c>
      <c r="T161" s="25">
        <f>ROUND(([2]Source!FY56/100)*((ROUND([2]Source!AF56*[2]Source!I56, 0)+ROUND([2]Source!AE56*[2]Source!I56, 0))), 0)</f>
        <v>56</v>
      </c>
      <c r="U161" s="25">
        <f>[2]Source!Y56</f>
        <v>808</v>
      </c>
    </row>
    <row r="162" spans="1:21" ht="14.25" x14ac:dyDescent="0.2">
      <c r="A162" s="58"/>
      <c r="B162" s="57"/>
      <c r="C162" s="57" t="s">
        <v>57</v>
      </c>
      <c r="D162" s="56"/>
      <c r="E162" s="55"/>
      <c r="F162" s="54">
        <f>[2]Source!AO56</f>
        <v>13.29</v>
      </c>
      <c r="G162" s="53" t="str">
        <f>[2]Source!DG56</f>
        <v/>
      </c>
      <c r="H162" s="52">
        <f>ROUND([2]Source!AF56*[2]Source!I56, 0)</f>
        <v>106</v>
      </c>
      <c r="I162" s="53">
        <f>IF([2]Source!BA56&lt;&gt; 0, [2]Source!BA56, 1)</f>
        <v>14.41</v>
      </c>
      <c r="J162" s="52">
        <f>[2]Source!S56</f>
        <v>1532</v>
      </c>
      <c r="Q162" s="25">
        <f>ROUND([2]Source!AF56*[2]Source!I56, 0)</f>
        <v>106</v>
      </c>
    </row>
    <row r="163" spans="1:21" ht="14.25" x14ac:dyDescent="0.2">
      <c r="A163" s="58"/>
      <c r="B163" s="57"/>
      <c r="C163" s="57" t="s">
        <v>39</v>
      </c>
      <c r="D163" s="56"/>
      <c r="E163" s="55"/>
      <c r="F163" s="54">
        <f>[2]Source!AM56</f>
        <v>5.26</v>
      </c>
      <c r="G163" s="53" t="str">
        <f>[2]Source!DE56</f>
        <v/>
      </c>
      <c r="H163" s="52">
        <f>ROUND([2]Source!AD56*[2]Source!I56, 0)</f>
        <v>42</v>
      </c>
      <c r="I163" s="53">
        <f>IF([2]Source!BB56&lt;&gt; 0, [2]Source!BB56, 1)</f>
        <v>7.8</v>
      </c>
      <c r="J163" s="52">
        <f>[2]Source!Q56</f>
        <v>328</v>
      </c>
    </row>
    <row r="164" spans="1:21" ht="14.25" x14ac:dyDescent="0.2">
      <c r="A164" s="58"/>
      <c r="B164" s="57"/>
      <c r="C164" s="57" t="s">
        <v>69</v>
      </c>
      <c r="D164" s="56"/>
      <c r="E164" s="55"/>
      <c r="F164" s="54">
        <f>[2]Source!AN56</f>
        <v>0.45</v>
      </c>
      <c r="G164" s="53" t="str">
        <f>[2]Source!DF56</f>
        <v/>
      </c>
      <c r="H164" s="60">
        <f>ROUND([2]Source!AE56*[2]Source!I56, 0)</f>
        <v>4</v>
      </c>
      <c r="I164" s="53">
        <f>IF([2]Source!BS56&lt;&gt; 0, [2]Source!BS56, 1)</f>
        <v>14.41</v>
      </c>
      <c r="J164" s="60">
        <f>[2]Source!R56</f>
        <v>52</v>
      </c>
      <c r="Q164" s="25">
        <f>ROUND([2]Source!AE56*[2]Source!I56, 0)</f>
        <v>4</v>
      </c>
    </row>
    <row r="165" spans="1:21" ht="14.25" x14ac:dyDescent="0.2">
      <c r="A165" s="58"/>
      <c r="B165" s="57"/>
      <c r="C165" s="57" t="s">
        <v>68</v>
      </c>
      <c r="D165" s="56"/>
      <c r="E165" s="55"/>
      <c r="F165" s="54">
        <f>[2]Source!AL56</f>
        <v>15.75</v>
      </c>
      <c r="G165" s="53" t="str">
        <f>[2]Source!DD56</f>
        <v/>
      </c>
      <c r="H165" s="52">
        <f>ROUND([2]Source!AC56*[2]Source!I56, 0)</f>
        <v>126</v>
      </c>
      <c r="I165" s="53">
        <f>IF([2]Source!BC56&lt;&gt; 0, [2]Source!BC56, 1)</f>
        <v>6.45</v>
      </c>
      <c r="J165" s="52">
        <f>[2]Source!P56</f>
        <v>813</v>
      </c>
    </row>
    <row r="166" spans="1:21" ht="14.25" x14ac:dyDescent="0.2">
      <c r="A166" s="58"/>
      <c r="B166" s="57"/>
      <c r="C166" s="57" t="s">
        <v>56</v>
      </c>
      <c r="D166" s="56" t="s">
        <v>38</v>
      </c>
      <c r="E166" s="55">
        <f>[2]Source!BZ56</f>
        <v>97</v>
      </c>
      <c r="F166" s="54"/>
      <c r="G166" s="53"/>
      <c r="H166" s="52">
        <f>SUM(R161:R165)</f>
        <v>107</v>
      </c>
      <c r="I166" s="53">
        <f>[2]Source!AT56</f>
        <v>97</v>
      </c>
      <c r="J166" s="52">
        <f>SUM(S161:S165)</f>
        <v>1536</v>
      </c>
    </row>
    <row r="167" spans="1:21" ht="14.25" x14ac:dyDescent="0.2">
      <c r="A167" s="58"/>
      <c r="B167" s="57"/>
      <c r="C167" s="57" t="s">
        <v>55</v>
      </c>
      <c r="D167" s="56" t="s">
        <v>38</v>
      </c>
      <c r="E167" s="55">
        <f>[2]Source!CA56</f>
        <v>51</v>
      </c>
      <c r="F167" s="54"/>
      <c r="G167" s="53"/>
      <c r="H167" s="52">
        <f>SUM(T161:T166)</f>
        <v>56</v>
      </c>
      <c r="I167" s="53">
        <f>[2]Source!AU56</f>
        <v>51</v>
      </c>
      <c r="J167" s="52">
        <f>SUM(U161:U166)</f>
        <v>808</v>
      </c>
    </row>
    <row r="168" spans="1:21" ht="14.25" x14ac:dyDescent="0.2">
      <c r="A168" s="51"/>
      <c r="B168" s="50"/>
      <c r="C168" s="50" t="s">
        <v>54</v>
      </c>
      <c r="D168" s="49" t="s">
        <v>53</v>
      </c>
      <c r="E168" s="48">
        <f>[2]Source!AQ56</f>
        <v>1.1299999999999999</v>
      </c>
      <c r="F168" s="47"/>
      <c r="G168" s="46" t="str">
        <f>[2]Source!DI56</f>
        <v/>
      </c>
      <c r="H168" s="47">
        <f>[2]Source!U56</f>
        <v>9.0399999999999991</v>
      </c>
      <c r="I168" s="46"/>
      <c r="J168" s="45"/>
    </row>
    <row r="169" spans="1:21" ht="15" x14ac:dyDescent="0.25">
      <c r="C169" s="44" t="s">
        <v>37</v>
      </c>
      <c r="G169" s="130">
        <f>ROUND([2]Source!AC56*[2]Source!I56, 0)+ROUND([2]Source!AF56*[2]Source!I56, 0)+ROUND([2]Source!AD56*[2]Source!I56, 0)+SUM(H166:H167)</f>
        <v>437</v>
      </c>
      <c r="H169" s="130"/>
      <c r="I169" s="130">
        <f>[2]Source!P56+[2]Source!Q56+[2]Source!S56+SUM(J166:J167)</f>
        <v>5017</v>
      </c>
      <c r="J169" s="130"/>
      <c r="O169" s="43">
        <f>G169</f>
        <v>437</v>
      </c>
      <c r="P169" s="43">
        <f>I169</f>
        <v>5017</v>
      </c>
    </row>
    <row r="170" spans="1:21" ht="85.5" x14ac:dyDescent="0.2">
      <c r="A170" s="58" t="str">
        <f>[2]Source!E57</f>
        <v>18</v>
      </c>
      <c r="B170" s="57" t="str">
        <f>[2]Source!F57</f>
        <v>м10-06-068-15</v>
      </c>
      <c r="C170" s="57" t="str">
        <f>[2]Source!G57</f>
        <v>Настройка простых сетевых трактов конфигурация и настройка сетевых компонентов (мост, маршрутизатор, модем и т.п.)</v>
      </c>
      <c r="D170" s="56" t="str">
        <f>[2]Source!H57</f>
        <v>1  ШТ.</v>
      </c>
      <c r="E170" s="55">
        <f>[2]Source!I57</f>
        <v>1</v>
      </c>
      <c r="F170" s="54">
        <f>[2]Source!AL57+[2]Source!AM57+[2]Source!AO57</f>
        <v>590.29000000000008</v>
      </c>
      <c r="G170" s="53"/>
      <c r="H170" s="52"/>
      <c r="I170" s="53" t="str">
        <f>[2]Source!BO57</f>
        <v>Минстрой России Письмо № 46012-ИФ-09 от 25.10.2021</v>
      </c>
      <c r="J170" s="52"/>
      <c r="R170" s="25">
        <f>ROUND(([2]Source!FX57/100)*((ROUND([2]Source!AF57*[2]Source!I57, 0)+ROUND([2]Source!AE57*[2]Source!I57, 0))), 0)</f>
        <v>521</v>
      </c>
      <c r="S170" s="25">
        <f>[2]Source!X57</f>
        <v>7505</v>
      </c>
      <c r="T170" s="25">
        <f>ROUND(([2]Source!FY57/100)*((ROUND([2]Source!AF57*[2]Source!I57, 0)+ROUND([2]Source!AE57*[2]Source!I57, 0))), 0)</f>
        <v>266</v>
      </c>
      <c r="U170" s="25">
        <f>[2]Source!Y57</f>
        <v>3836</v>
      </c>
    </row>
    <row r="171" spans="1:21" ht="14.25" x14ac:dyDescent="0.2">
      <c r="A171" s="58"/>
      <c r="B171" s="57"/>
      <c r="C171" s="57" t="s">
        <v>57</v>
      </c>
      <c r="D171" s="56"/>
      <c r="E171" s="55"/>
      <c r="F171" s="54">
        <f>[2]Source!AO57</f>
        <v>578.72</v>
      </c>
      <c r="G171" s="53" t="str">
        <f>[2]Source!DG57</f>
        <v/>
      </c>
      <c r="H171" s="52">
        <f>ROUND([2]Source!AF57*[2]Source!I57, 0)</f>
        <v>579</v>
      </c>
      <c r="I171" s="53">
        <f>IF([2]Source!BA57&lt;&gt; 0, [2]Source!BA57, 1)</f>
        <v>14.41</v>
      </c>
      <c r="J171" s="52">
        <f>[2]Source!S57</f>
        <v>8339</v>
      </c>
      <c r="Q171" s="25">
        <f>ROUND([2]Source!AF57*[2]Source!I57, 0)</f>
        <v>579</v>
      </c>
    </row>
    <row r="172" spans="1:21" ht="14.25" x14ac:dyDescent="0.2">
      <c r="A172" s="58"/>
      <c r="B172" s="57"/>
      <c r="C172" s="57" t="s">
        <v>68</v>
      </c>
      <c r="D172" s="56"/>
      <c r="E172" s="55"/>
      <c r="F172" s="54">
        <f>[2]Source!AL57</f>
        <v>11.57</v>
      </c>
      <c r="G172" s="53" t="str">
        <f>[2]Source!DD57</f>
        <v/>
      </c>
      <c r="H172" s="52">
        <f>ROUND([2]Source!AC57*[2]Source!I57, 0)</f>
        <v>12</v>
      </c>
      <c r="I172" s="53">
        <f>IF([2]Source!BC57&lt;&gt; 0, [2]Source!BC57, 1)</f>
        <v>6.45</v>
      </c>
      <c r="J172" s="52">
        <f>[2]Source!P57</f>
        <v>75</v>
      </c>
    </row>
    <row r="173" spans="1:21" ht="14.25" x14ac:dyDescent="0.2">
      <c r="A173" s="58"/>
      <c r="B173" s="57"/>
      <c r="C173" s="57" t="s">
        <v>56</v>
      </c>
      <c r="D173" s="56" t="s">
        <v>38</v>
      </c>
      <c r="E173" s="55">
        <f>[2]Source!BZ57</f>
        <v>90</v>
      </c>
      <c r="F173" s="54"/>
      <c r="G173" s="53"/>
      <c r="H173" s="52">
        <f>SUM(R170:R172)</f>
        <v>521</v>
      </c>
      <c r="I173" s="53">
        <f>[2]Source!AT57</f>
        <v>90</v>
      </c>
      <c r="J173" s="52">
        <f>SUM(S170:S172)</f>
        <v>7505</v>
      </c>
    </row>
    <row r="174" spans="1:21" ht="14.25" x14ac:dyDescent="0.2">
      <c r="A174" s="58"/>
      <c r="B174" s="57"/>
      <c r="C174" s="57" t="s">
        <v>55</v>
      </c>
      <c r="D174" s="56" t="s">
        <v>38</v>
      </c>
      <c r="E174" s="55">
        <f>[2]Source!CA57</f>
        <v>46</v>
      </c>
      <c r="F174" s="54"/>
      <c r="G174" s="53"/>
      <c r="H174" s="52">
        <f>SUM(T170:T173)</f>
        <v>266</v>
      </c>
      <c r="I174" s="53">
        <f>[2]Source!AU57</f>
        <v>46</v>
      </c>
      <c r="J174" s="52">
        <f>SUM(U170:U173)</f>
        <v>3836</v>
      </c>
    </row>
    <row r="175" spans="1:21" ht="14.25" x14ac:dyDescent="0.2">
      <c r="A175" s="51"/>
      <c r="B175" s="50"/>
      <c r="C175" s="50" t="s">
        <v>54</v>
      </c>
      <c r="D175" s="49" t="s">
        <v>53</v>
      </c>
      <c r="E175" s="48">
        <f>[2]Source!AQ57</f>
        <v>32</v>
      </c>
      <c r="F175" s="47"/>
      <c r="G175" s="46" t="str">
        <f>[2]Source!DI57</f>
        <v/>
      </c>
      <c r="H175" s="47">
        <f>[2]Source!U57</f>
        <v>32</v>
      </c>
      <c r="I175" s="46"/>
      <c r="J175" s="45"/>
    </row>
    <row r="176" spans="1:21" ht="15" x14ac:dyDescent="0.25">
      <c r="C176" s="44" t="s">
        <v>37</v>
      </c>
      <c r="G176" s="130">
        <f>ROUND([2]Source!AC57*[2]Source!I57, 0)+ROUND([2]Source!AF57*[2]Source!I57, 0)+ROUND([2]Source!AD57*[2]Source!I57, 0)+SUM(H173:H174)</f>
        <v>1378</v>
      </c>
      <c r="H176" s="130"/>
      <c r="I176" s="130">
        <f>[2]Source!P57+[2]Source!Q57+[2]Source!S57+SUM(J173:J174)</f>
        <v>19755</v>
      </c>
      <c r="J176" s="130"/>
      <c r="O176" s="43">
        <f>G176</f>
        <v>1378</v>
      </c>
      <c r="P176" s="43">
        <f>I176</f>
        <v>19755</v>
      </c>
    </row>
    <row r="177" spans="1:21" ht="85.5" x14ac:dyDescent="0.2">
      <c r="A177" s="58" t="str">
        <f>[2]Source!E58</f>
        <v>19</v>
      </c>
      <c r="B177" s="57" t="str">
        <f>[2]Source!F58</f>
        <v>м10-06-068-16</v>
      </c>
      <c r="C177" s="57" t="str">
        <f>[2]Source!G58</f>
        <v>Настройка простых сетевых трактов программирование сетевого элемента и отладка его работы (мультиплексор, регенератор)</v>
      </c>
      <c r="D177" s="56" t="str">
        <f>[2]Source!H58</f>
        <v>1 сетевой элемент</v>
      </c>
      <c r="E177" s="55">
        <f>[2]Source!I58</f>
        <v>2</v>
      </c>
      <c r="F177" s="54">
        <f>[2]Source!AL58+[2]Source!AM58+[2]Source!AO58</f>
        <v>368.93</v>
      </c>
      <c r="G177" s="53"/>
      <c r="H177" s="52"/>
      <c r="I177" s="53" t="str">
        <f>[2]Source!BO58</f>
        <v>Минстрой России Письмо № 46012-ИФ-09 от 25.10.2021</v>
      </c>
      <c r="J177" s="52"/>
      <c r="R177" s="25">
        <f>ROUND(([2]Source!FX58/100)*((ROUND([2]Source!AF58*[2]Source!I58, 0)+ROUND([2]Source!AE58*[2]Source!I58, 0))), 0)</f>
        <v>651</v>
      </c>
      <c r="S177" s="25">
        <f>[2]Source!X58</f>
        <v>9382</v>
      </c>
      <c r="T177" s="25">
        <f>ROUND(([2]Source!FY58/100)*((ROUND([2]Source!AF58*[2]Source!I58, 0)+ROUND([2]Source!AE58*[2]Source!I58, 0))), 0)</f>
        <v>333</v>
      </c>
      <c r="U177" s="25">
        <f>[2]Source!Y58</f>
        <v>4795</v>
      </c>
    </row>
    <row r="178" spans="1:21" ht="14.25" x14ac:dyDescent="0.2">
      <c r="A178" s="58"/>
      <c r="B178" s="57"/>
      <c r="C178" s="57" t="s">
        <v>57</v>
      </c>
      <c r="D178" s="56"/>
      <c r="E178" s="55"/>
      <c r="F178" s="54">
        <f>[2]Source!AO58</f>
        <v>361.7</v>
      </c>
      <c r="G178" s="53" t="str">
        <f>[2]Source!DG58</f>
        <v/>
      </c>
      <c r="H178" s="52">
        <f>ROUND([2]Source!AF58*[2]Source!I58, 0)</f>
        <v>723</v>
      </c>
      <c r="I178" s="53">
        <f>IF([2]Source!BA58&lt;&gt; 0, [2]Source!BA58, 1)</f>
        <v>14.41</v>
      </c>
      <c r="J178" s="52">
        <f>[2]Source!S58</f>
        <v>10424</v>
      </c>
      <c r="Q178" s="25">
        <f>ROUND([2]Source!AF58*[2]Source!I58, 0)</f>
        <v>723</v>
      </c>
    </row>
    <row r="179" spans="1:21" ht="14.25" x14ac:dyDescent="0.2">
      <c r="A179" s="58"/>
      <c r="B179" s="57"/>
      <c r="C179" s="57" t="s">
        <v>68</v>
      </c>
      <c r="D179" s="56"/>
      <c r="E179" s="55"/>
      <c r="F179" s="54">
        <f>[2]Source!AL58</f>
        <v>7.23</v>
      </c>
      <c r="G179" s="53" t="str">
        <f>[2]Source!DD58</f>
        <v/>
      </c>
      <c r="H179" s="52">
        <f>ROUND([2]Source!AC58*[2]Source!I58, 0)</f>
        <v>14</v>
      </c>
      <c r="I179" s="53">
        <f>IF([2]Source!BC58&lt;&gt; 0, [2]Source!BC58, 1)</f>
        <v>6.45</v>
      </c>
      <c r="J179" s="52">
        <f>[2]Source!P58</f>
        <v>93</v>
      </c>
    </row>
    <row r="180" spans="1:21" ht="14.25" x14ac:dyDescent="0.2">
      <c r="A180" s="58"/>
      <c r="B180" s="57"/>
      <c r="C180" s="57" t="s">
        <v>56</v>
      </c>
      <c r="D180" s="56" t="s">
        <v>38</v>
      </c>
      <c r="E180" s="55">
        <f>[2]Source!BZ58</f>
        <v>90</v>
      </c>
      <c r="F180" s="54"/>
      <c r="G180" s="53"/>
      <c r="H180" s="52">
        <f>SUM(R177:R179)</f>
        <v>651</v>
      </c>
      <c r="I180" s="53">
        <f>[2]Source!AT58</f>
        <v>90</v>
      </c>
      <c r="J180" s="52">
        <f>SUM(S177:S179)</f>
        <v>9382</v>
      </c>
    </row>
    <row r="181" spans="1:21" ht="14.25" x14ac:dyDescent="0.2">
      <c r="A181" s="58"/>
      <c r="B181" s="57"/>
      <c r="C181" s="57" t="s">
        <v>55</v>
      </c>
      <c r="D181" s="56" t="s">
        <v>38</v>
      </c>
      <c r="E181" s="55">
        <f>[2]Source!CA58</f>
        <v>46</v>
      </c>
      <c r="F181" s="54"/>
      <c r="G181" s="53"/>
      <c r="H181" s="52">
        <f>SUM(T177:T180)</f>
        <v>333</v>
      </c>
      <c r="I181" s="53">
        <f>[2]Source!AU58</f>
        <v>46</v>
      </c>
      <c r="J181" s="52">
        <f>SUM(U177:U180)</f>
        <v>4795</v>
      </c>
    </row>
    <row r="182" spans="1:21" ht="14.25" x14ac:dyDescent="0.2">
      <c r="A182" s="51"/>
      <c r="B182" s="50"/>
      <c r="C182" s="50" t="s">
        <v>54</v>
      </c>
      <c r="D182" s="49" t="s">
        <v>53</v>
      </c>
      <c r="E182" s="48">
        <f>[2]Source!AQ58</f>
        <v>20</v>
      </c>
      <c r="F182" s="47"/>
      <c r="G182" s="46" t="str">
        <f>[2]Source!DI58</f>
        <v/>
      </c>
      <c r="H182" s="47">
        <f>[2]Source!U58</f>
        <v>40</v>
      </c>
      <c r="I182" s="46"/>
      <c r="J182" s="45"/>
    </row>
    <row r="183" spans="1:21" ht="15" x14ac:dyDescent="0.25">
      <c r="C183" s="44" t="s">
        <v>37</v>
      </c>
      <c r="G183" s="130">
        <f>ROUND([2]Source!AC58*[2]Source!I58, 0)+ROUND([2]Source!AF58*[2]Source!I58, 0)+ROUND([2]Source!AD58*[2]Source!I58, 0)+SUM(H180:H181)</f>
        <v>1721</v>
      </c>
      <c r="H183" s="130"/>
      <c r="I183" s="130">
        <f>[2]Source!P58+[2]Source!Q58+[2]Source!S58+SUM(J180:J181)</f>
        <v>24694</v>
      </c>
      <c r="J183" s="130"/>
      <c r="O183" s="43">
        <f>G183</f>
        <v>1721</v>
      </c>
      <c r="P183" s="43">
        <f>I183</f>
        <v>24694</v>
      </c>
    </row>
    <row r="184" spans="1:21" ht="85.5" x14ac:dyDescent="0.2">
      <c r="A184" s="58" t="str">
        <f>[2]Source!E59</f>
        <v>20</v>
      </c>
      <c r="B184" s="57" t="str">
        <f>[2]Source!F59</f>
        <v>м10-06-068-17</v>
      </c>
      <c r="C184" s="57" t="str">
        <f>[2]Source!G59</f>
        <v>Сдача объекта, контрольные и приемо-сдаточные испытания</v>
      </c>
      <c r="D184" s="56" t="str">
        <f>[2]Source!H59</f>
        <v>1 объект</v>
      </c>
      <c r="E184" s="55">
        <f>[2]Source!I59</f>
        <v>1</v>
      </c>
      <c r="F184" s="54">
        <f>[2]Source!AL59+[2]Source!AM59+[2]Source!AO59</f>
        <v>10075.9</v>
      </c>
      <c r="G184" s="53"/>
      <c r="H184" s="52"/>
      <c r="I184" s="53" t="str">
        <f>[2]Source!BO59</f>
        <v>Минстрой России Письмо № 46012-ИФ-09 от 25.10.2021</v>
      </c>
      <c r="J184" s="52"/>
      <c r="R184" s="25">
        <f>ROUND(([2]Source!FX59/100)*((ROUND([2]Source!AF59*[2]Source!I59, 0)+ROUND([2]Source!AE59*[2]Source!I59, 0))), 0)</f>
        <v>5289</v>
      </c>
      <c r="S184" s="25">
        <f>[2]Source!X59</f>
        <v>76218</v>
      </c>
      <c r="T184" s="25">
        <f>ROUND(([2]Source!FY59/100)*((ROUND([2]Source!AF59*[2]Source!I59, 0)+ROUND([2]Source!AE59*[2]Source!I59, 0))), 0)</f>
        <v>2703</v>
      </c>
      <c r="U184" s="25">
        <f>[2]Source!Y59</f>
        <v>38956</v>
      </c>
    </row>
    <row r="185" spans="1:21" ht="14.25" x14ac:dyDescent="0.2">
      <c r="A185" s="58"/>
      <c r="B185" s="57"/>
      <c r="C185" s="57" t="s">
        <v>57</v>
      </c>
      <c r="D185" s="56"/>
      <c r="E185" s="55"/>
      <c r="F185" s="54">
        <f>[2]Source!AO59</f>
        <v>5226.57</v>
      </c>
      <c r="G185" s="53" t="str">
        <f>[2]Source!DG59</f>
        <v/>
      </c>
      <c r="H185" s="52">
        <f>ROUND([2]Source!AF59*[2]Source!I59, 0)</f>
        <v>5227</v>
      </c>
      <c r="I185" s="53">
        <f>IF([2]Source!BA59&lt;&gt; 0, [2]Source!BA59, 1)</f>
        <v>14.41</v>
      </c>
      <c r="J185" s="52">
        <f>[2]Source!S59</f>
        <v>75315</v>
      </c>
      <c r="Q185" s="25">
        <f>ROUND([2]Source!AF59*[2]Source!I59, 0)</f>
        <v>5227</v>
      </c>
    </row>
    <row r="186" spans="1:21" ht="14.25" x14ac:dyDescent="0.2">
      <c r="A186" s="58"/>
      <c r="B186" s="57"/>
      <c r="C186" s="57" t="s">
        <v>39</v>
      </c>
      <c r="D186" s="56"/>
      <c r="E186" s="55"/>
      <c r="F186" s="54">
        <f>[2]Source!AM59</f>
        <v>4744.8</v>
      </c>
      <c r="G186" s="53" t="str">
        <f>[2]Source!DE59</f>
        <v/>
      </c>
      <c r="H186" s="52">
        <f>ROUND([2]Source!AD59*[2]Source!I59, 0)</f>
        <v>4745</v>
      </c>
      <c r="I186" s="53">
        <f>IF([2]Source!BB59&lt;&gt; 0, [2]Source!BB59, 1)</f>
        <v>7.8</v>
      </c>
      <c r="J186" s="52">
        <f>[2]Source!Q59</f>
        <v>37009</v>
      </c>
    </row>
    <row r="187" spans="1:21" ht="14.25" x14ac:dyDescent="0.2">
      <c r="A187" s="58"/>
      <c r="B187" s="57"/>
      <c r="C187" s="57" t="s">
        <v>69</v>
      </c>
      <c r="D187" s="56"/>
      <c r="E187" s="55"/>
      <c r="F187" s="54">
        <f>[2]Source!AN59</f>
        <v>650.4</v>
      </c>
      <c r="G187" s="53" t="str">
        <f>[2]Source!DF59</f>
        <v/>
      </c>
      <c r="H187" s="60">
        <f>ROUND([2]Source!AE59*[2]Source!I59, 0)</f>
        <v>650</v>
      </c>
      <c r="I187" s="53">
        <f>IF([2]Source!BS59&lt;&gt; 0, [2]Source!BS59, 1)</f>
        <v>14.41</v>
      </c>
      <c r="J187" s="60">
        <f>[2]Source!R59</f>
        <v>9372</v>
      </c>
      <c r="Q187" s="25">
        <f>ROUND([2]Source!AE59*[2]Source!I59, 0)</f>
        <v>650</v>
      </c>
    </row>
    <row r="188" spans="1:21" ht="14.25" x14ac:dyDescent="0.2">
      <c r="A188" s="58"/>
      <c r="B188" s="57"/>
      <c r="C188" s="57" t="s">
        <v>68</v>
      </c>
      <c r="D188" s="56"/>
      <c r="E188" s="55"/>
      <c r="F188" s="54">
        <f>[2]Source!AL59</f>
        <v>104.53</v>
      </c>
      <c r="G188" s="53" t="str">
        <f>[2]Source!DD59</f>
        <v/>
      </c>
      <c r="H188" s="52">
        <f>ROUND([2]Source!AC59*[2]Source!I59, 0)</f>
        <v>105</v>
      </c>
      <c r="I188" s="53">
        <f>IF([2]Source!BC59&lt;&gt; 0, [2]Source!BC59, 1)</f>
        <v>6.45</v>
      </c>
      <c r="J188" s="52">
        <f>[2]Source!P59</f>
        <v>674</v>
      </c>
    </row>
    <row r="189" spans="1:21" ht="14.25" x14ac:dyDescent="0.2">
      <c r="A189" s="58"/>
      <c r="B189" s="57"/>
      <c r="C189" s="57" t="s">
        <v>56</v>
      </c>
      <c r="D189" s="56" t="s">
        <v>38</v>
      </c>
      <c r="E189" s="55">
        <f>[2]Source!BZ59</f>
        <v>90</v>
      </c>
      <c r="F189" s="54"/>
      <c r="G189" s="53"/>
      <c r="H189" s="52">
        <f>SUM(R184:R188)</f>
        <v>5289</v>
      </c>
      <c r="I189" s="53">
        <f>[2]Source!AT59</f>
        <v>90</v>
      </c>
      <c r="J189" s="52">
        <f>SUM(S184:S188)</f>
        <v>76218</v>
      </c>
    </row>
    <row r="190" spans="1:21" ht="14.25" x14ac:dyDescent="0.2">
      <c r="A190" s="58"/>
      <c r="B190" s="57"/>
      <c r="C190" s="57" t="s">
        <v>55</v>
      </c>
      <c r="D190" s="56" t="s">
        <v>38</v>
      </c>
      <c r="E190" s="55">
        <f>[2]Source!CA59</f>
        <v>46</v>
      </c>
      <c r="F190" s="54"/>
      <c r="G190" s="53"/>
      <c r="H190" s="52">
        <f>SUM(T184:T189)</f>
        <v>2703</v>
      </c>
      <c r="I190" s="53">
        <f>[2]Source!AU59</f>
        <v>46</v>
      </c>
      <c r="J190" s="52">
        <f>SUM(U184:U189)</f>
        <v>38956</v>
      </c>
    </row>
    <row r="191" spans="1:21" ht="14.25" x14ac:dyDescent="0.2">
      <c r="A191" s="51"/>
      <c r="B191" s="50"/>
      <c r="C191" s="50" t="s">
        <v>54</v>
      </c>
      <c r="D191" s="49" t="s">
        <v>53</v>
      </c>
      <c r="E191" s="48">
        <f>[2]Source!AQ59</f>
        <v>289</v>
      </c>
      <c r="F191" s="47"/>
      <c r="G191" s="46" t="str">
        <f>[2]Source!DI59</f>
        <v/>
      </c>
      <c r="H191" s="47">
        <f>[2]Source!U59</f>
        <v>289</v>
      </c>
      <c r="I191" s="46"/>
      <c r="J191" s="45"/>
    </row>
    <row r="192" spans="1:21" ht="15" x14ac:dyDescent="0.25">
      <c r="C192" s="44" t="s">
        <v>37</v>
      </c>
      <c r="G192" s="130">
        <f>ROUND([2]Source!AC59*[2]Source!I59, 0)+ROUND([2]Source!AF59*[2]Source!I59, 0)+ROUND([2]Source!AD59*[2]Source!I59, 0)+SUM(H189:H190)</f>
        <v>18069</v>
      </c>
      <c r="H192" s="130"/>
      <c r="I192" s="130">
        <f>[2]Source!P59+[2]Source!Q59+[2]Source!S59+SUM(J189:J190)</f>
        <v>228172</v>
      </c>
      <c r="J192" s="130"/>
      <c r="O192" s="43">
        <f>G192</f>
        <v>18069</v>
      </c>
      <c r="P192" s="43">
        <f>I192</f>
        <v>228172</v>
      </c>
    </row>
    <row r="194" spans="1:21" ht="15" x14ac:dyDescent="0.25">
      <c r="A194" s="129" t="str">
        <f>CONCATENATE("Итого по разделу: ",IF([2]Source!G61&lt;&gt;"Новый раздел", [2]Source!G61, ""))</f>
        <v>Итого по разделу: Монтажные работы</v>
      </c>
      <c r="B194" s="129"/>
      <c r="C194" s="129"/>
      <c r="D194" s="129"/>
      <c r="E194" s="129"/>
      <c r="F194" s="129"/>
      <c r="G194" s="130">
        <f>SUM(O28:O193)</f>
        <v>45277</v>
      </c>
      <c r="H194" s="130"/>
      <c r="I194" s="130">
        <f>SUM(P28:P193)</f>
        <v>465838</v>
      </c>
      <c r="J194" s="130"/>
    </row>
    <row r="198" spans="1:21" ht="16.5" x14ac:dyDescent="0.25">
      <c r="A198" s="131" t="str">
        <f>CONCATENATE("Раздел: ",IF([2]Source!G91&lt;&gt;"Новый раздел", [2]Source!G91, ""))</f>
        <v>Раздел: Материальные ресурсы</v>
      </c>
      <c r="B198" s="131"/>
      <c r="C198" s="131"/>
      <c r="D198" s="131"/>
      <c r="E198" s="131"/>
      <c r="F198" s="131"/>
      <c r="G198" s="131"/>
      <c r="H198" s="131"/>
      <c r="I198" s="131"/>
      <c r="J198" s="131"/>
    </row>
    <row r="199" spans="1:21" ht="42.75" x14ac:dyDescent="0.2">
      <c r="A199" s="51" t="str">
        <f>[2]Source!E95</f>
        <v>14</v>
      </c>
      <c r="B199" s="50" t="str">
        <f>[2]Source!F95</f>
        <v>Цена поставщика</v>
      </c>
      <c r="C199" s="50" t="s">
        <v>67</v>
      </c>
      <c r="D199" s="49" t="str">
        <f>[2]Source!H95</f>
        <v>уп</v>
      </c>
      <c r="E199" s="48">
        <f>[2]Source!I95</f>
        <v>1</v>
      </c>
      <c r="F199" s="47">
        <f>[2]Source!AL95</f>
        <v>22.27</v>
      </c>
      <c r="G199" s="46" t="str">
        <f>[2]Source!DD95</f>
        <v/>
      </c>
      <c r="H199" s="45">
        <f>ROUND([2]Source!AC95*[2]Source!I95, 0)</f>
        <v>22</v>
      </c>
      <c r="I199" s="46">
        <f>IF([2]Source!BC95&lt;&gt; 0, [2]Source!BC95, 1)</f>
        <v>6.45</v>
      </c>
      <c r="J199" s="45">
        <f>[2]Source!P95</f>
        <v>144</v>
      </c>
      <c r="R199" s="25">
        <f>ROUND(([2]Source!FX95/100)*((ROUND([2]Source!AF95*[2]Source!I95, 0)+ROUND([2]Source!AE95*[2]Source!I95, 0))), 0)</f>
        <v>0</v>
      </c>
      <c r="S199" s="25">
        <f>[2]Source!X95</f>
        <v>0</v>
      </c>
      <c r="T199" s="25">
        <f>ROUND(([2]Source!FY95/100)*((ROUND([2]Source!AF95*[2]Source!I95, 0)+ROUND([2]Source!AE95*[2]Source!I95, 0))), 0)</f>
        <v>0</v>
      </c>
      <c r="U199" s="25">
        <f>[2]Source!Y95</f>
        <v>0</v>
      </c>
    </row>
    <row r="200" spans="1:21" ht="15" x14ac:dyDescent="0.25">
      <c r="C200" s="44" t="s">
        <v>37</v>
      </c>
      <c r="G200" s="130">
        <f>ROUND([2]Source!AC95*[2]Source!I95, 0)+ROUND([2]Source!AF95*[2]Source!I95, 0)+ROUND([2]Source!AD95*[2]Source!I95, 0)</f>
        <v>22</v>
      </c>
      <c r="H200" s="130"/>
      <c r="I200" s="130">
        <f>[2]Source!P95+[2]Source!Q95+[2]Source!S95</f>
        <v>144</v>
      </c>
      <c r="J200" s="130"/>
      <c r="O200" s="25">
        <f>G200</f>
        <v>22</v>
      </c>
      <c r="P200" s="25">
        <f>I200</f>
        <v>144</v>
      </c>
    </row>
    <row r="201" spans="1:21" ht="42.75" x14ac:dyDescent="0.2">
      <c r="A201" s="51" t="str">
        <f>[2]Source!E96</f>
        <v>15</v>
      </c>
      <c r="B201" s="50" t="str">
        <f>[2]Source!F96</f>
        <v>Цена поставщика</v>
      </c>
      <c r="C201" s="50" t="s">
        <v>66</v>
      </c>
      <c r="D201" s="49" t="str">
        <f>[2]Source!H96</f>
        <v>уп</v>
      </c>
      <c r="E201" s="48">
        <f>[2]Source!I96</f>
        <v>1</v>
      </c>
      <c r="F201" s="47">
        <f>[2]Source!AL96</f>
        <v>135.60999999999999</v>
      </c>
      <c r="G201" s="46" t="str">
        <f>[2]Source!DD96</f>
        <v/>
      </c>
      <c r="H201" s="45">
        <f>ROUND([2]Source!AC96*[2]Source!I96, 0)</f>
        <v>136</v>
      </c>
      <c r="I201" s="46">
        <f>IF([2]Source!BC96&lt;&gt; 0, [2]Source!BC96, 1)</f>
        <v>6.45</v>
      </c>
      <c r="J201" s="45">
        <f>[2]Source!P96</f>
        <v>875</v>
      </c>
      <c r="R201" s="25">
        <f>ROUND(([2]Source!FX96/100)*((ROUND([2]Source!AF96*[2]Source!I96, 0)+ROUND([2]Source!AE96*[2]Source!I96, 0))), 0)</f>
        <v>0</v>
      </c>
      <c r="S201" s="25">
        <f>[2]Source!X96</f>
        <v>0</v>
      </c>
      <c r="T201" s="25">
        <f>ROUND(([2]Source!FY96/100)*((ROUND([2]Source!AF96*[2]Source!I96, 0)+ROUND([2]Source!AE96*[2]Source!I96, 0))), 0)</f>
        <v>0</v>
      </c>
      <c r="U201" s="25">
        <f>[2]Source!Y96</f>
        <v>0</v>
      </c>
    </row>
    <row r="202" spans="1:21" ht="15" x14ac:dyDescent="0.25">
      <c r="C202" s="44" t="s">
        <v>37</v>
      </c>
      <c r="G202" s="130">
        <f>ROUND([2]Source!AC96*[2]Source!I96, 0)+ROUND([2]Source!AF96*[2]Source!I96, 0)+ROUND([2]Source!AD96*[2]Source!I96, 0)</f>
        <v>136</v>
      </c>
      <c r="H202" s="130"/>
      <c r="I202" s="130">
        <f>[2]Source!P96+[2]Source!Q96+[2]Source!S96</f>
        <v>875</v>
      </c>
      <c r="J202" s="130"/>
      <c r="O202" s="25">
        <f>G202</f>
        <v>136</v>
      </c>
      <c r="P202" s="25">
        <f>I202</f>
        <v>875</v>
      </c>
    </row>
    <row r="203" spans="1:21" ht="42.75" x14ac:dyDescent="0.2">
      <c r="A203" s="51" t="str">
        <f>[2]Source!E97</f>
        <v>16</v>
      </c>
      <c r="B203" s="50" t="str">
        <f>[2]Source!F97</f>
        <v>Цена поставщика</v>
      </c>
      <c r="C203" s="50" t="s">
        <v>65</v>
      </c>
      <c r="D203" s="49" t="str">
        <f>[2]Source!H97</f>
        <v>ШТ</v>
      </c>
      <c r="E203" s="48">
        <f>[2]Source!I97</f>
        <v>4</v>
      </c>
      <c r="F203" s="47">
        <f>[2]Source!AL97</f>
        <v>26.36</v>
      </c>
      <c r="G203" s="46" t="str">
        <f>[2]Source!DD97</f>
        <v/>
      </c>
      <c r="H203" s="45">
        <f>ROUND([2]Source!AC97*[2]Source!I97, 0)</f>
        <v>105</v>
      </c>
      <c r="I203" s="46">
        <f>IF([2]Source!BC97&lt;&gt; 0, [2]Source!BC97, 1)</f>
        <v>6.45</v>
      </c>
      <c r="J203" s="45">
        <f>[2]Source!P97</f>
        <v>680</v>
      </c>
      <c r="R203" s="25">
        <f>ROUND(([2]Source!FX97/100)*((ROUND([2]Source!AF97*[2]Source!I97, 0)+ROUND([2]Source!AE97*[2]Source!I97, 0))), 0)</f>
        <v>0</v>
      </c>
      <c r="S203" s="25">
        <f>[2]Source!X97</f>
        <v>0</v>
      </c>
      <c r="T203" s="25">
        <f>ROUND(([2]Source!FY97/100)*((ROUND([2]Source!AF97*[2]Source!I97, 0)+ROUND([2]Source!AE97*[2]Source!I97, 0))), 0)</f>
        <v>0</v>
      </c>
      <c r="U203" s="25">
        <f>[2]Source!Y97</f>
        <v>0</v>
      </c>
    </row>
    <row r="204" spans="1:21" ht="15" x14ac:dyDescent="0.25">
      <c r="C204" s="44" t="s">
        <v>37</v>
      </c>
      <c r="G204" s="130">
        <f>ROUND([2]Source!AC97*[2]Source!I97, 0)+ROUND([2]Source!AF97*[2]Source!I97, 0)+ROUND([2]Source!AD97*[2]Source!I97, 0)</f>
        <v>105</v>
      </c>
      <c r="H204" s="130"/>
      <c r="I204" s="130">
        <f>[2]Source!P97+[2]Source!Q97+[2]Source!S97</f>
        <v>680</v>
      </c>
      <c r="J204" s="130"/>
      <c r="O204" s="25">
        <f>G204</f>
        <v>105</v>
      </c>
      <c r="P204" s="25">
        <f>I204</f>
        <v>680</v>
      </c>
    </row>
    <row r="205" spans="1:21" ht="42.75" x14ac:dyDescent="0.2">
      <c r="A205" s="51" t="str">
        <f>[2]Source!E98</f>
        <v>17</v>
      </c>
      <c r="B205" s="50" t="str">
        <f>[2]Source!F98</f>
        <v>Цена поставщика</v>
      </c>
      <c r="C205" s="50" t="s">
        <v>64</v>
      </c>
      <c r="D205" s="49" t="str">
        <f>[2]Source!H98</f>
        <v>ШТ</v>
      </c>
      <c r="E205" s="48">
        <f>[2]Source!I98</f>
        <v>8</v>
      </c>
      <c r="F205" s="47">
        <f>[2]Source!AL98</f>
        <v>15.75</v>
      </c>
      <c r="G205" s="46" t="str">
        <f>[2]Source!DD98</f>
        <v/>
      </c>
      <c r="H205" s="45">
        <f>ROUND([2]Source!AC98*[2]Source!I98, 0)</f>
        <v>126</v>
      </c>
      <c r="I205" s="46">
        <f>IF([2]Source!BC98&lt;&gt; 0, [2]Source!BC98, 1)</f>
        <v>6.45</v>
      </c>
      <c r="J205" s="45">
        <f>[2]Source!P98</f>
        <v>813</v>
      </c>
      <c r="R205" s="25">
        <f>ROUND(([2]Source!FX98/100)*((ROUND([2]Source!AF98*[2]Source!I98, 0)+ROUND([2]Source!AE98*[2]Source!I98, 0))), 0)</f>
        <v>0</v>
      </c>
      <c r="S205" s="25">
        <f>[2]Source!X98</f>
        <v>0</v>
      </c>
      <c r="T205" s="25">
        <f>ROUND(([2]Source!FY98/100)*((ROUND([2]Source!AF98*[2]Source!I98, 0)+ROUND([2]Source!AE98*[2]Source!I98, 0))), 0)</f>
        <v>0</v>
      </c>
      <c r="U205" s="25">
        <f>[2]Source!Y98</f>
        <v>0</v>
      </c>
    </row>
    <row r="206" spans="1:21" ht="15" x14ac:dyDescent="0.25">
      <c r="C206" s="44" t="s">
        <v>37</v>
      </c>
      <c r="G206" s="130">
        <f>ROUND([2]Source!AC98*[2]Source!I98, 0)+ROUND([2]Source!AF98*[2]Source!I98, 0)+ROUND([2]Source!AD98*[2]Source!I98, 0)</f>
        <v>126</v>
      </c>
      <c r="H206" s="130"/>
      <c r="I206" s="130">
        <f>[2]Source!P98+[2]Source!Q98+[2]Source!S98</f>
        <v>813</v>
      </c>
      <c r="J206" s="130"/>
      <c r="O206" s="25">
        <f>G206</f>
        <v>126</v>
      </c>
      <c r="P206" s="25">
        <f>I206</f>
        <v>813</v>
      </c>
    </row>
    <row r="207" spans="1:21" ht="42.75" x14ac:dyDescent="0.2">
      <c r="A207" s="51" t="str">
        <f>[2]Source!E99</f>
        <v>18</v>
      </c>
      <c r="B207" s="50" t="str">
        <f>[2]Source!F99</f>
        <v>Цена поставщика</v>
      </c>
      <c r="C207" s="50" t="s">
        <v>63</v>
      </c>
      <c r="D207" s="49" t="str">
        <f>[2]Source!H99</f>
        <v>ШТ</v>
      </c>
      <c r="E207" s="48">
        <f>[2]Source!I99</f>
        <v>18</v>
      </c>
      <c r="F207" s="47">
        <f>[2]Source!AL99</f>
        <v>10.34</v>
      </c>
      <c r="G207" s="46" t="str">
        <f>[2]Source!DD99</f>
        <v/>
      </c>
      <c r="H207" s="45">
        <f>ROUND([2]Source!AC99*[2]Source!I99, 0)</f>
        <v>186</v>
      </c>
      <c r="I207" s="46">
        <f>IF([2]Source!BC99&lt;&gt; 0, [2]Source!BC99, 1)</f>
        <v>6.45</v>
      </c>
      <c r="J207" s="45">
        <f>[2]Source!P99</f>
        <v>1200</v>
      </c>
      <c r="R207" s="25">
        <f>ROUND(([2]Source!FX99/100)*((ROUND([2]Source!AF99*[2]Source!I99, 0)+ROUND([2]Source!AE99*[2]Source!I99, 0))), 0)</f>
        <v>0</v>
      </c>
      <c r="S207" s="25">
        <f>[2]Source!X99</f>
        <v>0</v>
      </c>
      <c r="T207" s="25">
        <f>ROUND(([2]Source!FY99/100)*((ROUND([2]Source!AF99*[2]Source!I99, 0)+ROUND([2]Source!AE99*[2]Source!I99, 0))), 0)</f>
        <v>0</v>
      </c>
      <c r="U207" s="25">
        <f>[2]Source!Y99</f>
        <v>0</v>
      </c>
    </row>
    <row r="208" spans="1:21" ht="15" x14ac:dyDescent="0.25">
      <c r="C208" s="44" t="s">
        <v>37</v>
      </c>
      <c r="G208" s="130">
        <f>ROUND([2]Source!AC99*[2]Source!I99, 0)+ROUND([2]Source!AF99*[2]Source!I99, 0)+ROUND([2]Source!AD99*[2]Source!I99, 0)</f>
        <v>186</v>
      </c>
      <c r="H208" s="130"/>
      <c r="I208" s="130">
        <f>[2]Source!P99+[2]Source!Q99+[2]Source!S99</f>
        <v>1200</v>
      </c>
      <c r="J208" s="130"/>
      <c r="O208" s="25">
        <f>G208</f>
        <v>186</v>
      </c>
      <c r="P208" s="25">
        <f>I208</f>
        <v>1200</v>
      </c>
    </row>
    <row r="209" spans="1:21" ht="42.75" x14ac:dyDescent="0.2">
      <c r="A209" s="51" t="str">
        <f>[2]Source!E100</f>
        <v>19</v>
      </c>
      <c r="B209" s="50" t="str">
        <f>[2]Source!F100</f>
        <v>Цена поставщика</v>
      </c>
      <c r="C209" s="50" t="s">
        <v>62</v>
      </c>
      <c r="D209" s="49" t="str">
        <f>[2]Source!H100</f>
        <v>ШТ</v>
      </c>
      <c r="E209" s="48">
        <f>[2]Source!I100</f>
        <v>8</v>
      </c>
      <c r="F209" s="47">
        <f>[2]Source!AL100</f>
        <v>6.86</v>
      </c>
      <c r="G209" s="46" t="str">
        <f>[2]Source!DD100</f>
        <v/>
      </c>
      <c r="H209" s="45">
        <f>ROUND([2]Source!AC100*[2]Source!I100, 0)</f>
        <v>55</v>
      </c>
      <c r="I209" s="46">
        <f>IF([2]Source!BC100&lt;&gt; 0, [2]Source!BC100, 1)</f>
        <v>6.45</v>
      </c>
      <c r="J209" s="45">
        <f>[2]Source!P100</f>
        <v>354</v>
      </c>
      <c r="R209" s="25">
        <f>ROUND(([2]Source!FX100/100)*((ROUND([2]Source!AF100*[2]Source!I100, 0)+ROUND([2]Source!AE100*[2]Source!I100, 0))), 0)</f>
        <v>0</v>
      </c>
      <c r="S209" s="25">
        <f>[2]Source!X100</f>
        <v>0</v>
      </c>
      <c r="T209" s="25">
        <f>ROUND(([2]Source!FY100/100)*((ROUND([2]Source!AF100*[2]Source!I100, 0)+ROUND([2]Source!AE100*[2]Source!I100, 0))), 0)</f>
        <v>0</v>
      </c>
      <c r="U209" s="25">
        <f>[2]Source!Y100</f>
        <v>0</v>
      </c>
    </row>
    <row r="210" spans="1:21" ht="15" x14ac:dyDescent="0.25">
      <c r="C210" s="44" t="s">
        <v>37</v>
      </c>
      <c r="G210" s="130">
        <f>ROUND([2]Source!AC100*[2]Source!I100, 0)+ROUND([2]Source!AF100*[2]Source!I100, 0)+ROUND([2]Source!AD100*[2]Source!I100, 0)</f>
        <v>55</v>
      </c>
      <c r="H210" s="130"/>
      <c r="I210" s="130">
        <f>[2]Source!P100+[2]Source!Q100+[2]Source!S100</f>
        <v>354</v>
      </c>
      <c r="J210" s="130"/>
      <c r="O210" s="25">
        <f>G210</f>
        <v>55</v>
      </c>
      <c r="P210" s="25">
        <f>I210</f>
        <v>354</v>
      </c>
    </row>
    <row r="211" spans="1:21" ht="42.75" x14ac:dyDescent="0.2">
      <c r="A211" s="51" t="str">
        <f>[2]Source!E101</f>
        <v>20</v>
      </c>
      <c r="B211" s="50" t="str">
        <f>[2]Source!F101</f>
        <v>Цена поставщика</v>
      </c>
      <c r="C211" s="50" t="s">
        <v>61</v>
      </c>
      <c r="D211" s="49" t="str">
        <f>[2]Source!H101</f>
        <v>ШТ</v>
      </c>
      <c r="E211" s="48">
        <f>[2]Source!I101</f>
        <v>2</v>
      </c>
      <c r="F211" s="47">
        <f>[2]Source!AL101</f>
        <v>4.09</v>
      </c>
      <c r="G211" s="46" t="str">
        <f>[2]Source!DD101</f>
        <v/>
      </c>
      <c r="H211" s="45">
        <f>ROUND([2]Source!AC101*[2]Source!I101, 0)</f>
        <v>8</v>
      </c>
      <c r="I211" s="46">
        <f>IF([2]Source!BC101&lt;&gt; 0, [2]Source!BC101, 1)</f>
        <v>6.45</v>
      </c>
      <c r="J211" s="45">
        <f>[2]Source!P101</f>
        <v>53</v>
      </c>
      <c r="R211" s="25">
        <f>ROUND(([2]Source!FX101/100)*((ROUND([2]Source!AF101*[2]Source!I101, 0)+ROUND([2]Source!AE101*[2]Source!I101, 0))), 0)</f>
        <v>0</v>
      </c>
      <c r="S211" s="25">
        <f>[2]Source!X101</f>
        <v>0</v>
      </c>
      <c r="T211" s="25">
        <f>ROUND(([2]Source!FY101/100)*((ROUND([2]Source!AF101*[2]Source!I101, 0)+ROUND([2]Source!AE101*[2]Source!I101, 0))), 0)</f>
        <v>0</v>
      </c>
      <c r="U211" s="25">
        <f>[2]Source!Y101</f>
        <v>0</v>
      </c>
    </row>
    <row r="212" spans="1:21" ht="15" x14ac:dyDescent="0.25">
      <c r="C212" s="44" t="s">
        <v>37</v>
      </c>
      <c r="G212" s="130">
        <f>ROUND([2]Source!AC101*[2]Source!I101, 0)+ROUND([2]Source!AF101*[2]Source!I101, 0)+ROUND([2]Source!AD101*[2]Source!I101, 0)</f>
        <v>8</v>
      </c>
      <c r="H212" s="130"/>
      <c r="I212" s="130">
        <f>[2]Source!P101+[2]Source!Q101+[2]Source!S101</f>
        <v>53</v>
      </c>
      <c r="J212" s="130"/>
      <c r="O212" s="25">
        <f>G212</f>
        <v>8</v>
      </c>
      <c r="P212" s="25">
        <f>I212</f>
        <v>53</v>
      </c>
    </row>
    <row r="213" spans="1:21" ht="42.75" x14ac:dyDescent="0.2">
      <c r="A213" s="51" t="str">
        <f>[2]Source!E102</f>
        <v>21</v>
      </c>
      <c r="B213" s="50" t="str">
        <f>[2]Source!F102</f>
        <v>Цена поставщика</v>
      </c>
      <c r="C213" s="50" t="s">
        <v>60</v>
      </c>
      <c r="D213" s="49" t="str">
        <f>[2]Source!H102</f>
        <v>ШТ</v>
      </c>
      <c r="E213" s="48">
        <f>[2]Source!I102</f>
        <v>12</v>
      </c>
      <c r="F213" s="47">
        <f>[2]Source!AL102</f>
        <v>2.7399999999999998</v>
      </c>
      <c r="G213" s="46" t="str">
        <f>[2]Source!DD102</f>
        <v/>
      </c>
      <c r="H213" s="45">
        <f>ROUND([2]Source!AC102*[2]Source!I102, 0)</f>
        <v>33</v>
      </c>
      <c r="I213" s="46">
        <f>IF([2]Source!BC102&lt;&gt; 0, [2]Source!BC102, 1)</f>
        <v>6.45</v>
      </c>
      <c r="J213" s="45">
        <f>[2]Source!P102</f>
        <v>212</v>
      </c>
      <c r="R213" s="25">
        <f>ROUND(([2]Source!FX102/100)*((ROUND([2]Source!AF102*[2]Source!I102, 0)+ROUND([2]Source!AE102*[2]Source!I102, 0))), 0)</f>
        <v>0</v>
      </c>
      <c r="S213" s="25">
        <f>[2]Source!X102</f>
        <v>0</v>
      </c>
      <c r="T213" s="25">
        <f>ROUND(([2]Source!FY102/100)*((ROUND([2]Source!AF102*[2]Source!I102, 0)+ROUND([2]Source!AE102*[2]Source!I102, 0))), 0)</f>
        <v>0</v>
      </c>
      <c r="U213" s="25">
        <f>[2]Source!Y102</f>
        <v>0</v>
      </c>
    </row>
    <row r="214" spans="1:21" ht="15" x14ac:dyDescent="0.25">
      <c r="C214" s="44" t="s">
        <v>37</v>
      </c>
      <c r="G214" s="130">
        <f>ROUND([2]Source!AC102*[2]Source!I102, 0)+ROUND([2]Source!AF102*[2]Source!I102, 0)+ROUND([2]Source!AD102*[2]Source!I102, 0)</f>
        <v>33</v>
      </c>
      <c r="H214" s="130"/>
      <c r="I214" s="130">
        <f>[2]Source!P102+[2]Source!Q102+[2]Source!S102</f>
        <v>212</v>
      </c>
      <c r="J214" s="130"/>
      <c r="O214" s="25">
        <f>G214</f>
        <v>33</v>
      </c>
      <c r="P214" s="25">
        <f>I214</f>
        <v>212</v>
      </c>
    </row>
    <row r="215" spans="1:21" ht="42.75" x14ac:dyDescent="0.2">
      <c r="A215" s="51" t="str">
        <f>[2]Source!E103</f>
        <v>22</v>
      </c>
      <c r="B215" s="50" t="str">
        <f>[2]Source!F103</f>
        <v>Цена поставщика</v>
      </c>
      <c r="C215" s="50" t="s">
        <v>59</v>
      </c>
      <c r="D215" s="49" t="str">
        <f>[2]Source!H103</f>
        <v>м</v>
      </c>
      <c r="E215" s="48">
        <f>[2]Source!I103</f>
        <v>1.5</v>
      </c>
      <c r="F215" s="47">
        <f>[2]Source!AL103</f>
        <v>65.89</v>
      </c>
      <c r="G215" s="46" t="str">
        <f>[2]Source!DD103</f>
        <v/>
      </c>
      <c r="H215" s="45">
        <f>ROUND([2]Source!AC103*[2]Source!I103, 0)</f>
        <v>99</v>
      </c>
      <c r="I215" s="46">
        <f>IF([2]Source!BC103&lt;&gt; 0, [2]Source!BC103, 1)</f>
        <v>6.45</v>
      </c>
      <c r="J215" s="45">
        <f>[2]Source!P103</f>
        <v>637</v>
      </c>
      <c r="R215" s="25">
        <f>ROUND(([2]Source!FX103/100)*((ROUND([2]Source!AF103*[2]Source!I103, 0)+ROUND([2]Source!AE103*[2]Source!I103, 0))), 0)</f>
        <v>0</v>
      </c>
      <c r="S215" s="25">
        <f>[2]Source!X103</f>
        <v>0</v>
      </c>
      <c r="T215" s="25">
        <f>ROUND(([2]Source!FY103/100)*((ROUND([2]Source!AF103*[2]Source!I103, 0)+ROUND([2]Source!AE103*[2]Source!I103, 0))), 0)</f>
        <v>0</v>
      </c>
      <c r="U215" s="25">
        <f>[2]Source!Y103</f>
        <v>0</v>
      </c>
    </row>
    <row r="216" spans="1:21" ht="15" x14ac:dyDescent="0.25">
      <c r="C216" s="44" t="s">
        <v>37</v>
      </c>
      <c r="G216" s="130">
        <f>ROUND([2]Source!AC103*[2]Source!I103, 0)+ROUND([2]Source!AF103*[2]Source!I103, 0)+ROUND([2]Source!AD103*[2]Source!I103, 0)</f>
        <v>99</v>
      </c>
      <c r="H216" s="130"/>
      <c r="I216" s="130">
        <f>[2]Source!P103+[2]Source!Q103+[2]Source!S103</f>
        <v>637</v>
      </c>
      <c r="J216" s="130"/>
      <c r="O216" s="25">
        <f>G216</f>
        <v>99</v>
      </c>
      <c r="P216" s="25">
        <f>I216</f>
        <v>637</v>
      </c>
    </row>
    <row r="218" spans="1:21" ht="15" x14ac:dyDescent="0.25">
      <c r="A218" s="129" t="str">
        <f>CONCATENATE("Итого по разделу: ",IF([2]Source!G105&lt;&gt;"Новый раздел", [2]Source!G105, ""))</f>
        <v>Итого по разделу: Материальные ресурсы</v>
      </c>
      <c r="B218" s="129"/>
      <c r="C218" s="129"/>
      <c r="D218" s="129"/>
      <c r="E218" s="129"/>
      <c r="F218" s="129"/>
      <c r="G218" s="130">
        <f>SUM(O198:O217)</f>
        <v>770</v>
      </c>
      <c r="H218" s="130"/>
      <c r="I218" s="130">
        <f>SUM(P198:P217)</f>
        <v>4968</v>
      </c>
      <c r="J218" s="130"/>
    </row>
    <row r="222" spans="1:21" ht="16.5" x14ac:dyDescent="0.25">
      <c r="A222" s="131" t="str">
        <f>CONCATENATE("Раздел: ",IF([2]Source!G135&lt;&gt;"Новый раздел", [2]Source!G135, ""))</f>
        <v>Раздел: Оборудование</v>
      </c>
      <c r="B222" s="131"/>
      <c r="C222" s="131"/>
      <c r="D222" s="131"/>
      <c r="E222" s="131"/>
      <c r="F222" s="131"/>
      <c r="G222" s="131"/>
      <c r="H222" s="131"/>
      <c r="I222" s="131"/>
      <c r="J222" s="131"/>
    </row>
    <row r="223" spans="1:21" ht="68.25" x14ac:dyDescent="0.2">
      <c r="A223" s="51" t="str">
        <f>[2]Source!E139</f>
        <v>16</v>
      </c>
      <c r="B223" s="50" t="str">
        <f>[2]Source!F139</f>
        <v>Цена поставщика</v>
      </c>
      <c r="C223" s="50" t="s">
        <v>58</v>
      </c>
      <c r="D223" s="49" t="str">
        <f>[2]Source!H139</f>
        <v>КОМПЛЕКТ</v>
      </c>
      <c r="E223" s="48">
        <f>[2]Source!I139</f>
        <v>1</v>
      </c>
      <c r="F223" s="47">
        <f>[2]Source!AL139</f>
        <v>454445.96</v>
      </c>
      <c r="G223" s="46" t="str">
        <f>[2]Source!DD139</f>
        <v/>
      </c>
      <c r="H223" s="45">
        <f>ROUND([2]Source!AC139*[2]Source!I139, 0)</f>
        <v>454446</v>
      </c>
      <c r="I223" s="46">
        <f>IF([2]Source!BC139&lt;&gt; 0, [2]Source!BC139, 1)</f>
        <v>5.71</v>
      </c>
      <c r="J223" s="45">
        <f>[2]Source!P139</f>
        <v>2594886</v>
      </c>
      <c r="R223" s="25">
        <f>ROUND(([2]Source!FX139/100)*((ROUND([2]Source!AF139*[2]Source!I139, 0)+ROUND([2]Source!AE139*[2]Source!I139, 0))), 0)</f>
        <v>0</v>
      </c>
      <c r="S223" s="25">
        <f>[2]Source!X139</f>
        <v>0</v>
      </c>
      <c r="T223" s="25">
        <f>ROUND(([2]Source!FY139/100)*((ROUND([2]Source!AF139*[2]Source!I139, 0)+ROUND([2]Source!AE139*[2]Source!I139, 0))), 0)</f>
        <v>0</v>
      </c>
      <c r="U223" s="25">
        <f>[2]Source!Y139</f>
        <v>0</v>
      </c>
    </row>
    <row r="224" spans="1:21" ht="15" x14ac:dyDescent="0.25">
      <c r="C224" s="44" t="s">
        <v>37</v>
      </c>
      <c r="G224" s="130">
        <f>ROUND([2]Source!AC139*[2]Source!I139, 0)+ROUND([2]Source!AF139*[2]Source!I139, 0)+ROUND([2]Source!AD139*[2]Source!I139, 0)</f>
        <v>454446</v>
      </c>
      <c r="H224" s="130"/>
      <c r="I224" s="130">
        <f>[2]Source!P139+[2]Source!Q139+[2]Source!S139</f>
        <v>2594886</v>
      </c>
      <c r="J224" s="130"/>
      <c r="O224" s="25">
        <f>G224</f>
        <v>454446</v>
      </c>
      <c r="P224" s="25">
        <f>I224</f>
        <v>2594886</v>
      </c>
    </row>
    <row r="225" spans="1:21" ht="85.5" x14ac:dyDescent="0.2">
      <c r="A225" s="51" t="str">
        <f>[2]Source!E141</f>
        <v>18</v>
      </c>
      <c r="B225" s="50" t="str">
        <f>[2]Source!F141</f>
        <v/>
      </c>
      <c r="C225" s="50" t="str">
        <f>[2]Source!G141</f>
        <v>Шкаф ТМ «TOPAZ TP.02.1121.LOESK»</v>
      </c>
      <c r="D225" s="49" t="str">
        <f>[2]Source!H141</f>
        <v>ШТ</v>
      </c>
      <c r="E225" s="48">
        <f>[2]Source!I141</f>
        <v>1</v>
      </c>
      <c r="F225" s="47">
        <f>[2]Source!AL141+[2]Source!AM141+[2]Source!AO141</f>
        <v>0</v>
      </c>
      <c r="G225" s="46"/>
      <c r="H225" s="45"/>
      <c r="I225" s="46" t="str">
        <f>[2]Source!BO141</f>
        <v>Минстрой России Письмо № 50719-ИФ-09 от 22.11.2021</v>
      </c>
      <c r="J225" s="45"/>
      <c r="R225" s="25">
        <f>ROUND(([2]Source!FX141/100)*((ROUND([2]Source!AF141*[2]Source!I141, 0)+ROUND([2]Source!AE141*[2]Source!I141, 0))), 0)</f>
        <v>0</v>
      </c>
      <c r="S225" s="25">
        <f>[2]Source!X141</f>
        <v>0</v>
      </c>
      <c r="T225" s="25">
        <f>ROUND(([2]Source!FY141/100)*((ROUND([2]Source!AF141*[2]Source!I141, 0)+ROUND([2]Source!AE141*[2]Source!I141, 0))), 0)</f>
        <v>0</v>
      </c>
      <c r="U225" s="25">
        <f>[2]Source!Y141</f>
        <v>0</v>
      </c>
    </row>
    <row r="226" spans="1:21" ht="15" x14ac:dyDescent="0.25">
      <c r="C226" s="44" t="s">
        <v>37</v>
      </c>
      <c r="G226" s="130">
        <f>ROUND([2]Source!AC141*[2]Source!I141, 0)+ROUND([2]Source!AF141*[2]Source!I141, 0)+ROUND([2]Source!AD141*[2]Source!I141, 0)</f>
        <v>0</v>
      </c>
      <c r="H226" s="130"/>
      <c r="I226" s="130">
        <f>[2]Source!P141+[2]Source!Q141+[2]Source!S141</f>
        <v>0</v>
      </c>
      <c r="J226" s="130"/>
      <c r="O226" s="25">
        <f>G226</f>
        <v>0</v>
      </c>
      <c r="P226" s="25">
        <f>I226</f>
        <v>0</v>
      </c>
    </row>
    <row r="227" spans="1:21" ht="85.5" x14ac:dyDescent="0.2">
      <c r="A227" s="51" t="str">
        <f>[2]Source!E142</f>
        <v>19</v>
      </c>
      <c r="B227" s="50" t="str">
        <f>[2]Source!F142</f>
        <v/>
      </c>
      <c r="C227" s="50" t="str">
        <f>[2]Source!G142</f>
        <v>GSM антенна, на кронштейне, с кабелем RG58 длиной 10 м, АКМ-234 (O) SMA</v>
      </c>
      <c r="D227" s="49" t="str">
        <f>[2]Source!H142</f>
        <v>ШТ</v>
      </c>
      <c r="E227" s="48">
        <f>[2]Source!I142</f>
        <v>1</v>
      </c>
      <c r="F227" s="47">
        <f>[2]Source!AL142+[2]Source!AM142+[2]Source!AO142</f>
        <v>0</v>
      </c>
      <c r="G227" s="46"/>
      <c r="H227" s="45"/>
      <c r="I227" s="46" t="str">
        <f>[2]Source!BO142</f>
        <v>Минстрой России Письмо № 50719-ИФ-09 от 22.11.2021</v>
      </c>
      <c r="J227" s="45"/>
      <c r="R227" s="25">
        <f>ROUND(([2]Source!FX142/100)*((ROUND([2]Source!AF142*[2]Source!I142, 0)+ROUND([2]Source!AE142*[2]Source!I142, 0))), 0)</f>
        <v>0</v>
      </c>
      <c r="S227" s="25">
        <f>[2]Source!X142</f>
        <v>0</v>
      </c>
      <c r="T227" s="25">
        <f>ROUND(([2]Source!FY142/100)*((ROUND([2]Source!AF142*[2]Source!I142, 0)+ROUND([2]Source!AE142*[2]Source!I142, 0))), 0)</f>
        <v>0</v>
      </c>
      <c r="U227" s="25">
        <f>[2]Source!Y142</f>
        <v>0</v>
      </c>
    </row>
    <row r="228" spans="1:21" ht="15" x14ac:dyDescent="0.25">
      <c r="C228" s="44" t="s">
        <v>37</v>
      </c>
      <c r="G228" s="130">
        <f>ROUND([2]Source!AC142*[2]Source!I142, 0)+ROUND([2]Source!AF142*[2]Source!I142, 0)+ROUND([2]Source!AD142*[2]Source!I142, 0)</f>
        <v>0</v>
      </c>
      <c r="H228" s="130"/>
      <c r="I228" s="130">
        <f>[2]Source!P142+[2]Source!Q142+[2]Source!S142</f>
        <v>0</v>
      </c>
      <c r="J228" s="130"/>
      <c r="O228" s="25">
        <f>G228</f>
        <v>0</v>
      </c>
      <c r="P228" s="25">
        <f>I228</f>
        <v>0</v>
      </c>
    </row>
    <row r="229" spans="1:21" ht="85.5" x14ac:dyDescent="0.2">
      <c r="A229" s="51" t="str">
        <f>[2]Source!E143</f>
        <v>20</v>
      </c>
      <c r="B229" s="50" t="str">
        <f>[2]Source!F143</f>
        <v/>
      </c>
      <c r="C229" s="50" t="str">
        <f>[2]Source!G143</f>
        <v>Устройство телемеханики TOPAZ HVD3-RTU7</v>
      </c>
      <c r="D229" s="49" t="str">
        <f>[2]Source!H143</f>
        <v>ШТ</v>
      </c>
      <c r="E229" s="48">
        <f>[2]Source!I143</f>
        <v>2</v>
      </c>
      <c r="F229" s="47">
        <f>[2]Source!AL143+[2]Source!AM143+[2]Source!AO143</f>
        <v>0</v>
      </c>
      <c r="G229" s="46"/>
      <c r="H229" s="45"/>
      <c r="I229" s="46" t="str">
        <f>[2]Source!BO143</f>
        <v>Минстрой России Письмо № 50719-ИФ-09 от 22.11.2021</v>
      </c>
      <c r="J229" s="45"/>
      <c r="R229" s="25">
        <f>ROUND(([2]Source!FX143/100)*((ROUND([2]Source!AF143*[2]Source!I143, 0)+ROUND([2]Source!AE143*[2]Source!I143, 0))), 0)</f>
        <v>0</v>
      </c>
      <c r="S229" s="25">
        <f>[2]Source!X143</f>
        <v>0</v>
      </c>
      <c r="T229" s="25">
        <f>ROUND(([2]Source!FY143/100)*((ROUND([2]Source!AF143*[2]Source!I143, 0)+ROUND([2]Source!AE143*[2]Source!I143, 0))), 0)</f>
        <v>0</v>
      </c>
      <c r="U229" s="25">
        <f>[2]Source!Y143</f>
        <v>0</v>
      </c>
    </row>
    <row r="230" spans="1:21" ht="15" x14ac:dyDescent="0.25">
      <c r="C230" s="44" t="s">
        <v>37</v>
      </c>
      <c r="G230" s="130">
        <f>ROUND([2]Source!AC143*[2]Source!I143, 0)+ROUND([2]Source!AF143*[2]Source!I143, 0)+ROUND([2]Source!AD143*[2]Source!I143, 0)</f>
        <v>0</v>
      </c>
      <c r="H230" s="130"/>
      <c r="I230" s="130">
        <f>[2]Source!P143+[2]Source!Q143+[2]Source!S143</f>
        <v>0</v>
      </c>
      <c r="J230" s="130"/>
      <c r="O230" s="25">
        <f>G230</f>
        <v>0</v>
      </c>
      <c r="P230" s="25">
        <f>I230</f>
        <v>0</v>
      </c>
    </row>
    <row r="231" spans="1:21" ht="85.5" x14ac:dyDescent="0.2">
      <c r="A231" s="51" t="str">
        <f>[2]Source!E144</f>
        <v>21</v>
      </c>
      <c r="B231" s="50" t="str">
        <f>[2]Source!F144</f>
        <v/>
      </c>
      <c r="C231" s="50" t="str">
        <f>[2]Source!G144</f>
        <v>Модуль телесигнализации TOPAZ TM DIN32C-Pr</v>
      </c>
      <c r="D231" s="49" t="str">
        <f>[2]Source!H144</f>
        <v>ШТ</v>
      </c>
      <c r="E231" s="48">
        <f>[2]Source!I144</f>
        <v>2</v>
      </c>
      <c r="F231" s="47">
        <f>[2]Source!AL144+[2]Source!AM144+[2]Source!AO144</f>
        <v>0</v>
      </c>
      <c r="G231" s="46"/>
      <c r="H231" s="45"/>
      <c r="I231" s="46" t="str">
        <f>[2]Source!BO144</f>
        <v>Минстрой России Письмо № 50719-ИФ-09 от 22.11.2021</v>
      </c>
      <c r="J231" s="45"/>
      <c r="R231" s="25">
        <f>ROUND(([2]Source!FX144/100)*((ROUND([2]Source!AF144*[2]Source!I144, 0)+ROUND([2]Source!AE144*[2]Source!I144, 0))), 0)</f>
        <v>0</v>
      </c>
      <c r="S231" s="25">
        <f>[2]Source!X144</f>
        <v>0</v>
      </c>
      <c r="T231" s="25">
        <f>ROUND(([2]Source!FY144/100)*((ROUND([2]Source!AF144*[2]Source!I144, 0)+ROUND([2]Source!AE144*[2]Source!I144, 0))), 0)</f>
        <v>0</v>
      </c>
      <c r="U231" s="25">
        <f>[2]Source!Y144</f>
        <v>0</v>
      </c>
    </row>
    <row r="232" spans="1:21" ht="15" x14ac:dyDescent="0.25">
      <c r="C232" s="44" t="s">
        <v>37</v>
      </c>
      <c r="G232" s="130">
        <f>ROUND([2]Source!AC144*[2]Source!I144, 0)+ROUND([2]Source!AF144*[2]Source!I144, 0)+ROUND([2]Source!AD144*[2]Source!I144, 0)</f>
        <v>0</v>
      </c>
      <c r="H232" s="130"/>
      <c r="I232" s="130">
        <f>[2]Source!P144+[2]Source!Q144+[2]Source!S144</f>
        <v>0</v>
      </c>
      <c r="J232" s="130"/>
      <c r="O232" s="25">
        <f>G232</f>
        <v>0</v>
      </c>
      <c r="P232" s="25">
        <f>I232</f>
        <v>0</v>
      </c>
    </row>
    <row r="233" spans="1:21" ht="85.5" x14ac:dyDescent="0.2">
      <c r="A233" s="51" t="str">
        <f>[2]Source!E145</f>
        <v>22</v>
      </c>
      <c r="B233" s="50" t="str">
        <f>[2]Source!F145</f>
        <v/>
      </c>
      <c r="C233" s="50" t="str">
        <f>[2]Source!G145</f>
        <v>Датчик контроля напряжения TOPAZ ADS-1</v>
      </c>
      <c r="D233" s="49" t="str">
        <f>[2]Source!H145</f>
        <v>ШТ</v>
      </c>
      <c r="E233" s="48">
        <f>[2]Source!I145</f>
        <v>6</v>
      </c>
      <c r="F233" s="47">
        <f>[2]Source!AL145+[2]Source!AM145+[2]Source!AO145</f>
        <v>0</v>
      </c>
      <c r="G233" s="46"/>
      <c r="H233" s="45"/>
      <c r="I233" s="46" t="str">
        <f>[2]Source!BO145</f>
        <v>Минстрой России Письмо № 50719-ИФ-09 от 22.11.2021</v>
      </c>
      <c r="J233" s="45"/>
      <c r="R233" s="25">
        <f>ROUND(([2]Source!FX145/100)*((ROUND([2]Source!AF145*[2]Source!I145, 0)+ROUND([2]Source!AE145*[2]Source!I145, 0))), 0)</f>
        <v>0</v>
      </c>
      <c r="S233" s="25">
        <f>[2]Source!X145</f>
        <v>0</v>
      </c>
      <c r="T233" s="25">
        <f>ROUND(([2]Source!FY145/100)*((ROUND([2]Source!AF145*[2]Source!I145, 0)+ROUND([2]Source!AE145*[2]Source!I145, 0))), 0)</f>
        <v>0</v>
      </c>
      <c r="U233" s="25">
        <f>[2]Source!Y145</f>
        <v>0</v>
      </c>
    </row>
    <row r="234" spans="1:21" ht="15" x14ac:dyDescent="0.25">
      <c r="C234" s="44" t="s">
        <v>37</v>
      </c>
      <c r="G234" s="130">
        <f>ROUND([2]Source!AC145*[2]Source!I145, 0)+ROUND([2]Source!AF145*[2]Source!I145, 0)+ROUND([2]Source!AD145*[2]Source!I145, 0)</f>
        <v>0</v>
      </c>
      <c r="H234" s="130"/>
      <c r="I234" s="130">
        <f>[2]Source!P145+[2]Source!Q145+[2]Source!S145</f>
        <v>0</v>
      </c>
      <c r="J234" s="130"/>
      <c r="O234" s="25">
        <f>G234</f>
        <v>0</v>
      </c>
      <c r="P234" s="25">
        <f>I234</f>
        <v>0</v>
      </c>
    </row>
    <row r="235" spans="1:21" ht="85.5" x14ac:dyDescent="0.2">
      <c r="A235" s="51" t="str">
        <f>[2]Source!E146</f>
        <v>23</v>
      </c>
      <c r="B235" s="50" t="str">
        <f>[2]Source!F146</f>
        <v/>
      </c>
      <c r="C235" s="50" t="str">
        <f>[2]Source!G146</f>
        <v>Извещатель охранный точечный магнитоконтактный ИО 102-20 А2М</v>
      </c>
      <c r="D235" s="49" t="str">
        <f>[2]Source!H146</f>
        <v>ШТ</v>
      </c>
      <c r="E235" s="48">
        <f>[2]Source!I146</f>
        <v>4</v>
      </c>
      <c r="F235" s="47">
        <f>[2]Source!AL146+[2]Source!AM146+[2]Source!AO146</f>
        <v>0</v>
      </c>
      <c r="G235" s="46"/>
      <c r="H235" s="45"/>
      <c r="I235" s="46" t="str">
        <f>[2]Source!BO146</f>
        <v>Минстрой России Письмо № 50719-ИФ-09 от 22.11.2021</v>
      </c>
      <c r="J235" s="45"/>
      <c r="R235" s="25">
        <f>ROUND(([2]Source!FX146/100)*((ROUND([2]Source!AF146*[2]Source!I146, 0)+ROUND([2]Source!AE146*[2]Source!I146, 0))), 0)</f>
        <v>0</v>
      </c>
      <c r="S235" s="25">
        <f>[2]Source!X146</f>
        <v>0</v>
      </c>
      <c r="T235" s="25">
        <f>ROUND(([2]Source!FY146/100)*((ROUND([2]Source!AF146*[2]Source!I146, 0)+ROUND([2]Source!AE146*[2]Source!I146, 0))), 0)</f>
        <v>0</v>
      </c>
      <c r="U235" s="25">
        <f>[2]Source!Y146</f>
        <v>0</v>
      </c>
    </row>
    <row r="236" spans="1:21" ht="15" x14ac:dyDescent="0.25">
      <c r="C236" s="44" t="s">
        <v>37</v>
      </c>
      <c r="G236" s="130">
        <f>ROUND([2]Source!AC146*[2]Source!I146, 0)+ROUND([2]Source!AF146*[2]Source!I146, 0)+ROUND([2]Source!AD146*[2]Source!I146, 0)</f>
        <v>0</v>
      </c>
      <c r="H236" s="130"/>
      <c r="I236" s="130">
        <f>[2]Source!P146+[2]Source!Q146+[2]Source!S146</f>
        <v>0</v>
      </c>
      <c r="J236" s="130"/>
      <c r="O236" s="25">
        <f>G236</f>
        <v>0</v>
      </c>
      <c r="P236" s="25">
        <f>I236</f>
        <v>0</v>
      </c>
    </row>
    <row r="238" spans="1:21" ht="15" x14ac:dyDescent="0.25">
      <c r="A238" s="129" t="str">
        <f>CONCATENATE("Итого по разделу: ",IF([2]Source!G148&lt;&gt;"Новый раздел", [2]Source!G148, ""))</f>
        <v>Итого по разделу: Оборудование</v>
      </c>
      <c r="B238" s="129"/>
      <c r="C238" s="129"/>
      <c r="D238" s="129"/>
      <c r="E238" s="129"/>
      <c r="F238" s="129"/>
      <c r="G238" s="130">
        <f>SUM(O222:O237)</f>
        <v>454446</v>
      </c>
      <c r="H238" s="130"/>
      <c r="I238" s="130">
        <f>SUM(P222:P237)</f>
        <v>2594886</v>
      </c>
      <c r="J238" s="130"/>
    </row>
    <row r="242" spans="1:21" ht="16.5" x14ac:dyDescent="0.25">
      <c r="A242" s="131" t="str">
        <f>CONCATENATE("Раздел: ",IF([2]Source!G178&lt;&gt;"Новый раздел", [2]Source!G178, ""))</f>
        <v>Раздел: Комплексная наладка системы</v>
      </c>
      <c r="B242" s="131"/>
      <c r="C242" s="131"/>
      <c r="D242" s="131"/>
      <c r="E242" s="131"/>
      <c r="F242" s="131"/>
      <c r="G242" s="131"/>
      <c r="H242" s="131"/>
      <c r="I242" s="131"/>
      <c r="J242" s="131"/>
    </row>
    <row r="243" spans="1:21" ht="85.5" x14ac:dyDescent="0.2">
      <c r="A243" s="58" t="str">
        <f>[2]Source!E183</f>
        <v>1</v>
      </c>
      <c r="B243" s="57" t="str">
        <f>[2]Source!F183</f>
        <v>п02-01-002-9</v>
      </c>
      <c r="C243" s="57" t="str">
        <f>[2]Source!G183</f>
        <v>Автоматизированная система управления II категории технической сложности с количеством каналов (Кобщ) 80</v>
      </c>
      <c r="D243" s="56" t="str">
        <f>[2]Source!H183</f>
        <v>1 система</v>
      </c>
      <c r="E243" s="55">
        <f>[2]Source!I183</f>
        <v>1</v>
      </c>
      <c r="F243" s="54">
        <f>[2]Source!AL183+[2]Source!AM183+[2]Source!AO183</f>
        <v>11688.72</v>
      </c>
      <c r="G243" s="53"/>
      <c r="H243" s="52"/>
      <c r="I243" s="53" t="str">
        <f>[2]Source!BO183</f>
        <v>Минстрой России Письмо № 46012-ИФ-09 от 25.10.2021</v>
      </c>
      <c r="J243" s="52"/>
      <c r="R243" s="25">
        <f>ROUND(([2]Source!FX183/100)*((ROUND([2]Source!AF183*[2]Source!I183, 0)+ROUND([2]Source!AE183*[2]Source!I183, 0))), 0)</f>
        <v>11244</v>
      </c>
      <c r="S243" s="25">
        <f>[2]Source!X183</f>
        <v>162034</v>
      </c>
      <c r="T243" s="25">
        <f>ROUND(([2]Source!FY183/100)*((ROUND([2]Source!AF183*[2]Source!I183, 0)+ROUND([2]Source!AE183*[2]Source!I183, 0))), 0)</f>
        <v>5470</v>
      </c>
      <c r="U243" s="25">
        <f>[2]Source!Y183</f>
        <v>78827</v>
      </c>
    </row>
    <row r="244" spans="1:21" ht="14.25" x14ac:dyDescent="0.2">
      <c r="A244" s="58"/>
      <c r="B244" s="57"/>
      <c r="C244" s="57" t="s">
        <v>57</v>
      </c>
      <c r="D244" s="56"/>
      <c r="E244" s="55"/>
      <c r="F244" s="54">
        <f>[2]Source!AO183</f>
        <v>11688.72</v>
      </c>
      <c r="G244" s="53" t="str">
        <f>[2]Source!DG183</f>
        <v>)*1,3</v>
      </c>
      <c r="H244" s="52">
        <f>ROUND([2]Source!AF183*[2]Source!I183, 0)</f>
        <v>15195</v>
      </c>
      <c r="I244" s="53">
        <f>IF([2]Source!BA183&lt;&gt; 0, [2]Source!BA183, 1)</f>
        <v>14.41</v>
      </c>
      <c r="J244" s="52">
        <f>[2]Source!S183</f>
        <v>218965</v>
      </c>
      <c r="Q244" s="25">
        <f>ROUND([2]Source!AF183*[2]Source!I183, 0)</f>
        <v>15195</v>
      </c>
    </row>
    <row r="245" spans="1:21" ht="14.25" x14ac:dyDescent="0.2">
      <c r="A245" s="58"/>
      <c r="B245" s="57"/>
      <c r="C245" s="57" t="s">
        <v>56</v>
      </c>
      <c r="D245" s="56" t="s">
        <v>38</v>
      </c>
      <c r="E245" s="55">
        <f>[2]Source!BZ183</f>
        <v>74</v>
      </c>
      <c r="F245" s="54"/>
      <c r="G245" s="53"/>
      <c r="H245" s="52">
        <f>SUM(R243:R244)</f>
        <v>11244</v>
      </c>
      <c r="I245" s="53">
        <f>[2]Source!AT183</f>
        <v>74</v>
      </c>
      <c r="J245" s="52">
        <f>SUM(S243:S244)</f>
        <v>162034</v>
      </c>
    </row>
    <row r="246" spans="1:21" ht="14.25" x14ac:dyDescent="0.2">
      <c r="A246" s="58"/>
      <c r="B246" s="57"/>
      <c r="C246" s="57" t="s">
        <v>55</v>
      </c>
      <c r="D246" s="56" t="s">
        <v>38</v>
      </c>
      <c r="E246" s="55">
        <f>[2]Source!CA183</f>
        <v>36</v>
      </c>
      <c r="F246" s="54"/>
      <c r="G246" s="53"/>
      <c r="H246" s="52">
        <f>SUM(T243:T245)</f>
        <v>5470</v>
      </c>
      <c r="I246" s="53">
        <f>[2]Source!AU183</f>
        <v>36</v>
      </c>
      <c r="J246" s="52">
        <f>SUM(U243:U245)</f>
        <v>78827</v>
      </c>
    </row>
    <row r="247" spans="1:21" ht="14.25" x14ac:dyDescent="0.2">
      <c r="A247" s="51"/>
      <c r="B247" s="50"/>
      <c r="C247" s="50" t="s">
        <v>54</v>
      </c>
      <c r="D247" s="49" t="s">
        <v>53</v>
      </c>
      <c r="E247" s="48">
        <f>[2]Source!AQ183</f>
        <v>646</v>
      </c>
      <c r="F247" s="47"/>
      <c r="G247" s="46" t="str">
        <f>[2]Source!DI183</f>
        <v>)*1,3</v>
      </c>
      <c r="H247" s="47">
        <f>[2]Source!U183</f>
        <v>839.80000000000007</v>
      </c>
      <c r="I247" s="46"/>
      <c r="J247" s="45"/>
    </row>
    <row r="248" spans="1:21" ht="15" x14ac:dyDescent="0.25">
      <c r="C248" s="44" t="s">
        <v>37</v>
      </c>
      <c r="G248" s="130">
        <f>ROUND([2]Source!AC183*[2]Source!I183, 0)+ROUND([2]Source!AF183*[2]Source!I183, 0)+ROUND([2]Source!AD183*[2]Source!I183, 0)+SUM(H245:H246)</f>
        <v>31909</v>
      </c>
      <c r="H248" s="130"/>
      <c r="I248" s="130">
        <f>[2]Source!P183+[2]Source!Q183+[2]Source!S183+SUM(J245:J246)</f>
        <v>459826</v>
      </c>
      <c r="J248" s="130"/>
      <c r="O248" s="43">
        <f>G248</f>
        <v>31909</v>
      </c>
      <c r="P248" s="43">
        <f>I248</f>
        <v>459826</v>
      </c>
    </row>
    <row r="249" spans="1:21" ht="85.5" x14ac:dyDescent="0.2">
      <c r="A249" s="58" t="str">
        <f>[2]Source!E184</f>
        <v>2</v>
      </c>
      <c r="B249" s="57" t="str">
        <f>[2]Source!F184</f>
        <v>п02-01-002-10</v>
      </c>
      <c r="C249" s="57" t="str">
        <f>[2]Source!G184</f>
        <v>Автоматизированная система управления II категории технической сложности с количеством каналов (Кобщ) за каждый канал свыше 80 до 159 добавлять к расценке 02-01-002-09</v>
      </c>
      <c r="D249" s="56" t="str">
        <f>[2]Source!H184</f>
        <v>1 канал</v>
      </c>
      <c r="E249" s="55">
        <f>[2]Source!I184</f>
        <v>57</v>
      </c>
      <c r="F249" s="54">
        <f>[2]Source!AL184+[2]Source!AM184+[2]Source!AO184</f>
        <v>139.5</v>
      </c>
      <c r="G249" s="53"/>
      <c r="H249" s="52"/>
      <c r="I249" s="53" t="str">
        <f>[2]Source!BO184</f>
        <v>Минстрой России Письмо № 46012-ИФ-09 от 25.10.2021</v>
      </c>
      <c r="J249" s="52"/>
      <c r="R249" s="25">
        <f>ROUND(([2]Source!FX184/100)*((ROUND([2]Source!AF184*[2]Source!I184, 0)+ROUND([2]Source!AE184*[2]Source!I184, 0))), 0)</f>
        <v>7649</v>
      </c>
      <c r="S249" s="25">
        <f>[2]Source!X184</f>
        <v>110227</v>
      </c>
      <c r="T249" s="25">
        <f>ROUND(([2]Source!FY184/100)*((ROUND([2]Source!AF184*[2]Source!I184, 0)+ROUND([2]Source!AE184*[2]Source!I184, 0))), 0)</f>
        <v>3721</v>
      </c>
      <c r="U249" s="25">
        <f>[2]Source!Y184</f>
        <v>53624</v>
      </c>
    </row>
    <row r="250" spans="1:21" x14ac:dyDescent="0.2">
      <c r="C250" s="59" t="str">
        <f>"Объем: "&amp;[2]Source!I184&amp;"=100+"&amp;"4+"&amp;"33-"&amp;"80"</f>
        <v>Объем: 57=100+4+33-80</v>
      </c>
    </row>
    <row r="251" spans="1:21" ht="14.25" x14ac:dyDescent="0.2">
      <c r="A251" s="58"/>
      <c r="B251" s="57"/>
      <c r="C251" s="57" t="s">
        <v>57</v>
      </c>
      <c r="D251" s="56"/>
      <c r="E251" s="55"/>
      <c r="F251" s="54">
        <f>[2]Source!AO184</f>
        <v>139.5</v>
      </c>
      <c r="G251" s="53" t="str">
        <f>[2]Source!DG184</f>
        <v>)*1,3</v>
      </c>
      <c r="H251" s="52">
        <f>ROUND([2]Source!AF184*[2]Source!I184, 0)</f>
        <v>10337</v>
      </c>
      <c r="I251" s="53">
        <f>IF([2]Source!BA184&lt;&gt; 0, [2]Source!BA184, 1)</f>
        <v>14.41</v>
      </c>
      <c r="J251" s="52">
        <f>[2]Source!S184</f>
        <v>148955</v>
      </c>
      <c r="Q251" s="25">
        <f>ROUND([2]Source!AF184*[2]Source!I184, 0)</f>
        <v>10337</v>
      </c>
    </row>
    <row r="252" spans="1:21" ht="14.25" x14ac:dyDescent="0.2">
      <c r="A252" s="58"/>
      <c r="B252" s="57"/>
      <c r="C252" s="57" t="s">
        <v>56</v>
      </c>
      <c r="D252" s="56" t="s">
        <v>38</v>
      </c>
      <c r="E252" s="55">
        <f>[2]Source!BZ184</f>
        <v>74</v>
      </c>
      <c r="F252" s="54"/>
      <c r="G252" s="53"/>
      <c r="H252" s="52">
        <f>SUM(R249:R251)</f>
        <v>7649</v>
      </c>
      <c r="I252" s="53">
        <f>[2]Source!AT184</f>
        <v>74</v>
      </c>
      <c r="J252" s="52">
        <f>SUM(S249:S251)</f>
        <v>110227</v>
      </c>
    </row>
    <row r="253" spans="1:21" ht="14.25" x14ac:dyDescent="0.2">
      <c r="A253" s="58"/>
      <c r="B253" s="57"/>
      <c r="C253" s="57" t="s">
        <v>55</v>
      </c>
      <c r="D253" s="56" t="s">
        <v>38</v>
      </c>
      <c r="E253" s="55">
        <f>[2]Source!CA184</f>
        <v>36</v>
      </c>
      <c r="F253" s="54"/>
      <c r="G253" s="53"/>
      <c r="H253" s="52">
        <f>SUM(T249:T252)</f>
        <v>3721</v>
      </c>
      <c r="I253" s="53">
        <f>[2]Source!AU184</f>
        <v>36</v>
      </c>
      <c r="J253" s="52">
        <f>SUM(U249:U252)</f>
        <v>53624</v>
      </c>
    </row>
    <row r="254" spans="1:21" ht="14.25" x14ac:dyDescent="0.2">
      <c r="A254" s="51"/>
      <c r="B254" s="50"/>
      <c r="C254" s="50" t="s">
        <v>54</v>
      </c>
      <c r="D254" s="49" t="s">
        <v>53</v>
      </c>
      <c r="E254" s="48">
        <f>[2]Source!AQ184</f>
        <v>7.71</v>
      </c>
      <c r="F254" s="47"/>
      <c r="G254" s="46" t="str">
        <f>[2]Source!DI184</f>
        <v>)*1,3</v>
      </c>
      <c r="H254" s="47">
        <f>[2]Source!U184</f>
        <v>571.31100000000004</v>
      </c>
      <c r="I254" s="46"/>
      <c r="J254" s="45"/>
    </row>
    <row r="255" spans="1:21" ht="15" x14ac:dyDescent="0.25">
      <c r="C255" s="44" t="s">
        <v>37</v>
      </c>
      <c r="G255" s="130">
        <f>ROUND([2]Source!AC184*[2]Source!I184, 0)+ROUND([2]Source!AF184*[2]Source!I184, 0)+ROUND([2]Source!AD184*[2]Source!I184, 0)+SUM(H252:H253)</f>
        <v>21707</v>
      </c>
      <c r="H255" s="130"/>
      <c r="I255" s="130">
        <f>[2]Source!P184+[2]Source!Q184+[2]Source!S184+SUM(J252:J253)</f>
        <v>312806</v>
      </c>
      <c r="J255" s="130"/>
      <c r="O255" s="43">
        <f>G255</f>
        <v>21707</v>
      </c>
      <c r="P255" s="43">
        <f>I255</f>
        <v>312806</v>
      </c>
    </row>
    <row r="256" spans="1:21" ht="85.5" x14ac:dyDescent="0.2">
      <c r="A256" s="58" t="str">
        <f>[2]Source!E190</f>
        <v>3</v>
      </c>
      <c r="B256" s="57" t="str">
        <f>[2]Source!F190</f>
        <v>п01-10-003-3</v>
      </c>
      <c r="C256" s="57" t="str">
        <f>[2]Source!G190</f>
        <v>Мнемосхема щита диспетчерского управления с количеством принимаемых сигналов до 200</v>
      </c>
      <c r="D256" s="56" t="str">
        <f>[2]Source!H190</f>
        <v>1 схема</v>
      </c>
      <c r="E256" s="55">
        <f>[2]Source!I190</f>
        <v>1</v>
      </c>
      <c r="F256" s="54">
        <f>[2]Source!AL190+[2]Source!AM190+[2]Source!AO190</f>
        <v>4505.1400000000003</v>
      </c>
      <c r="G256" s="53"/>
      <c r="H256" s="52"/>
      <c r="I256" s="53" t="str">
        <f>[2]Source!BO190</f>
        <v>Минстрой России Письмо № 46012-ИФ-09 от 25.10.2021</v>
      </c>
      <c r="J256" s="52"/>
      <c r="R256" s="25">
        <f>ROUND(([2]Source!FX190/100)*((ROUND([2]Source!AF190*[2]Source!I190, 0)+ROUND([2]Source!AE190*[2]Source!I190, 0))), 0)</f>
        <v>4334</v>
      </c>
      <c r="S256" s="25">
        <f>[2]Source!X190</f>
        <v>62452</v>
      </c>
      <c r="T256" s="25">
        <f>ROUND(([2]Source!FY190/100)*((ROUND([2]Source!AF190*[2]Source!I190, 0)+ROUND([2]Source!AE190*[2]Source!I190, 0))), 0)</f>
        <v>2109</v>
      </c>
      <c r="U256" s="25">
        <f>[2]Source!Y190</f>
        <v>30382</v>
      </c>
    </row>
    <row r="257" spans="1:21" ht="14.25" x14ac:dyDescent="0.2">
      <c r="A257" s="58"/>
      <c r="B257" s="57"/>
      <c r="C257" s="57" t="s">
        <v>57</v>
      </c>
      <c r="D257" s="56"/>
      <c r="E257" s="55"/>
      <c r="F257" s="54">
        <f>[2]Source!AO190</f>
        <v>4505.1400000000003</v>
      </c>
      <c r="G257" s="53" t="str">
        <f>[2]Source!DG190</f>
        <v>)*1,3</v>
      </c>
      <c r="H257" s="52">
        <f>ROUND([2]Source!AF190*[2]Source!I190, 0)</f>
        <v>5857</v>
      </c>
      <c r="I257" s="53">
        <f>IF([2]Source!BA190&lt;&gt; 0, [2]Source!BA190, 1)</f>
        <v>14.41</v>
      </c>
      <c r="J257" s="52">
        <f>[2]Source!S190</f>
        <v>84395</v>
      </c>
      <c r="Q257" s="25">
        <f>ROUND([2]Source!AF190*[2]Source!I190, 0)</f>
        <v>5857</v>
      </c>
    </row>
    <row r="258" spans="1:21" ht="14.25" x14ac:dyDescent="0.2">
      <c r="A258" s="58"/>
      <c r="B258" s="57"/>
      <c r="C258" s="57" t="s">
        <v>56</v>
      </c>
      <c r="D258" s="56" t="s">
        <v>38</v>
      </c>
      <c r="E258" s="55">
        <f>[2]Source!BZ190</f>
        <v>74</v>
      </c>
      <c r="F258" s="54"/>
      <c r="G258" s="53"/>
      <c r="H258" s="52">
        <f>SUM(R256:R257)</f>
        <v>4334</v>
      </c>
      <c r="I258" s="53">
        <f>[2]Source!AT190</f>
        <v>74</v>
      </c>
      <c r="J258" s="52">
        <f>SUM(S256:S257)</f>
        <v>62452</v>
      </c>
    </row>
    <row r="259" spans="1:21" ht="14.25" x14ac:dyDescent="0.2">
      <c r="A259" s="58"/>
      <c r="B259" s="57"/>
      <c r="C259" s="57" t="s">
        <v>55</v>
      </c>
      <c r="D259" s="56" t="s">
        <v>38</v>
      </c>
      <c r="E259" s="55">
        <f>[2]Source!CA190</f>
        <v>36</v>
      </c>
      <c r="F259" s="54"/>
      <c r="G259" s="53"/>
      <c r="H259" s="52">
        <f>SUM(T256:T258)</f>
        <v>2109</v>
      </c>
      <c r="I259" s="53">
        <f>[2]Source!AU190</f>
        <v>36</v>
      </c>
      <c r="J259" s="52">
        <f>SUM(U256:U258)</f>
        <v>30382</v>
      </c>
    </row>
    <row r="260" spans="1:21" ht="14.25" x14ac:dyDescent="0.2">
      <c r="A260" s="51"/>
      <c r="B260" s="50"/>
      <c r="C260" s="50" t="s">
        <v>54</v>
      </c>
      <c r="D260" s="49" t="s">
        <v>53</v>
      </c>
      <c r="E260" s="48">
        <f>[2]Source!AQ190</f>
        <v>315.08999999999997</v>
      </c>
      <c r="F260" s="47"/>
      <c r="G260" s="46" t="str">
        <f>[2]Source!DI190</f>
        <v>)*1,3</v>
      </c>
      <c r="H260" s="47">
        <f>[2]Source!U190</f>
        <v>409.61699999999996</v>
      </c>
      <c r="I260" s="46"/>
      <c r="J260" s="45"/>
    </row>
    <row r="261" spans="1:21" ht="15" x14ac:dyDescent="0.25">
      <c r="C261" s="44" t="s">
        <v>37</v>
      </c>
      <c r="G261" s="130">
        <f>ROUND([2]Source!AC190*[2]Source!I190, 0)+ROUND([2]Source!AF190*[2]Source!I190, 0)+ROUND([2]Source!AD190*[2]Source!I190, 0)+SUM(H258:H259)</f>
        <v>12300</v>
      </c>
      <c r="H261" s="130"/>
      <c r="I261" s="130">
        <f>[2]Source!P190+[2]Source!Q190+[2]Source!S190+SUM(J258:J259)</f>
        <v>177229</v>
      </c>
      <c r="J261" s="130"/>
      <c r="O261" s="43">
        <f>G261</f>
        <v>12300</v>
      </c>
      <c r="P261" s="43">
        <f>I261</f>
        <v>177229</v>
      </c>
    </row>
    <row r="262" spans="1:21" ht="85.5" x14ac:dyDescent="0.2">
      <c r="A262" s="58" t="str">
        <f>[2]Source!E193</f>
        <v>30</v>
      </c>
      <c r="B262" s="57" t="str">
        <f>[2]Source!F193</f>
        <v>п01-10-003-4</v>
      </c>
      <c r="C262" s="57" t="str">
        <f>[2]Source!G193</f>
        <v>Мнемосхема щита диспетчерского управления с количеством принимаемых сигналов за каждые 100 последующих сигналов добавлять к расценке 01-10-003-03</v>
      </c>
      <c r="D262" s="56" t="str">
        <f>[2]Source!H193</f>
        <v>100 сигналов</v>
      </c>
      <c r="E262" s="55">
        <f>[2]Source!I193</f>
        <v>0.37</v>
      </c>
      <c r="F262" s="54">
        <f>[2]Source!AL193+[2]Source!AM193+[2]Source!AO193</f>
        <v>1945.68</v>
      </c>
      <c r="G262" s="53"/>
      <c r="H262" s="52"/>
      <c r="I262" s="53" t="str">
        <f>[2]Source!BO193</f>
        <v>Минстрой России Письмо № 46012-ИФ-09 от 25.10.2021</v>
      </c>
      <c r="J262" s="52"/>
      <c r="R262" s="25">
        <f>ROUND(([2]Source!FX193/100)*((ROUND([2]Source!AF193*[2]Source!I193, 0)+ROUND([2]Source!AE193*[2]Source!I193, 0))), 0)</f>
        <v>693</v>
      </c>
      <c r="S262" s="25">
        <f>[2]Source!X193</f>
        <v>9980</v>
      </c>
      <c r="T262" s="25">
        <f>ROUND(([2]Source!FY193/100)*((ROUND([2]Source!AF193*[2]Source!I193, 0)+ROUND([2]Source!AE193*[2]Source!I193, 0))), 0)</f>
        <v>337</v>
      </c>
      <c r="U262" s="25">
        <f>[2]Source!Y193</f>
        <v>4855</v>
      </c>
    </row>
    <row r="263" spans="1:21" x14ac:dyDescent="0.2">
      <c r="C263" s="59" t="str">
        <f>"Объем: "&amp;[2]Source!I193&amp;"=(100+"&amp;"4+"&amp;"33-"&amp;"100)/"&amp;"100"</f>
        <v>Объем: 0,37=(100+4+33-100)/100</v>
      </c>
    </row>
    <row r="264" spans="1:21" ht="14.25" x14ac:dyDescent="0.2">
      <c r="A264" s="58"/>
      <c r="B264" s="57"/>
      <c r="C264" s="57" t="s">
        <v>57</v>
      </c>
      <c r="D264" s="56"/>
      <c r="E264" s="55"/>
      <c r="F264" s="54">
        <f>[2]Source!AO193</f>
        <v>1945.68</v>
      </c>
      <c r="G264" s="53" t="str">
        <f>[2]Source!DG193</f>
        <v>)*1,3</v>
      </c>
      <c r="H264" s="52">
        <f>ROUND([2]Source!AF193*[2]Source!I193, 0)</f>
        <v>936</v>
      </c>
      <c r="I264" s="53">
        <f>IF([2]Source!BA193&lt;&gt; 0, [2]Source!BA193, 1)</f>
        <v>14.41</v>
      </c>
      <c r="J264" s="52">
        <f>[2]Source!S193</f>
        <v>13486</v>
      </c>
      <c r="Q264" s="25">
        <f>ROUND([2]Source!AF193*[2]Source!I193, 0)</f>
        <v>936</v>
      </c>
    </row>
    <row r="265" spans="1:21" ht="14.25" x14ac:dyDescent="0.2">
      <c r="A265" s="58"/>
      <c r="B265" s="57"/>
      <c r="C265" s="57" t="s">
        <v>56</v>
      </c>
      <c r="D265" s="56" t="s">
        <v>38</v>
      </c>
      <c r="E265" s="55">
        <f>[2]Source!BZ193</f>
        <v>74</v>
      </c>
      <c r="F265" s="54"/>
      <c r="G265" s="53"/>
      <c r="H265" s="52">
        <f>SUM(R262:R264)</f>
        <v>693</v>
      </c>
      <c r="I265" s="53">
        <f>[2]Source!AT193</f>
        <v>74</v>
      </c>
      <c r="J265" s="52">
        <f>SUM(S262:S264)</f>
        <v>9980</v>
      </c>
    </row>
    <row r="266" spans="1:21" ht="14.25" x14ac:dyDescent="0.2">
      <c r="A266" s="58"/>
      <c r="B266" s="57"/>
      <c r="C266" s="57" t="s">
        <v>55</v>
      </c>
      <c r="D266" s="56" t="s">
        <v>38</v>
      </c>
      <c r="E266" s="55">
        <f>[2]Source!CA193</f>
        <v>36</v>
      </c>
      <c r="F266" s="54"/>
      <c r="G266" s="53"/>
      <c r="H266" s="52">
        <f>SUM(T262:T265)</f>
        <v>337</v>
      </c>
      <c r="I266" s="53">
        <f>[2]Source!AU193</f>
        <v>36</v>
      </c>
      <c r="J266" s="52">
        <f>SUM(U262:U265)</f>
        <v>4855</v>
      </c>
    </row>
    <row r="267" spans="1:21" ht="14.25" x14ac:dyDescent="0.2">
      <c r="A267" s="51"/>
      <c r="B267" s="50"/>
      <c r="C267" s="50" t="s">
        <v>54</v>
      </c>
      <c r="D267" s="49" t="s">
        <v>53</v>
      </c>
      <c r="E267" s="48">
        <f>[2]Source!AQ193</f>
        <v>136.08000000000001</v>
      </c>
      <c r="F267" s="47"/>
      <c r="G267" s="46" t="str">
        <f>[2]Source!DI193</f>
        <v>)*1,3</v>
      </c>
      <c r="H267" s="47">
        <f>[2]Source!U193</f>
        <v>65.454480000000004</v>
      </c>
      <c r="I267" s="46"/>
      <c r="J267" s="45"/>
    </row>
    <row r="268" spans="1:21" ht="15" x14ac:dyDescent="0.25">
      <c r="C268" s="44" t="s">
        <v>37</v>
      </c>
      <c r="G268" s="130">
        <f>ROUND([2]Source!AC193*[2]Source!I193, 0)+ROUND([2]Source!AF193*[2]Source!I193, 0)+ROUND([2]Source!AD193*[2]Source!I193, 0)+SUM(H265:H266)</f>
        <v>1966</v>
      </c>
      <c r="H268" s="130"/>
      <c r="I268" s="130">
        <f>[2]Source!P193+[2]Source!Q193+[2]Source!S193+SUM(J265:J266)</f>
        <v>28321</v>
      </c>
      <c r="J268" s="130"/>
      <c r="O268" s="43">
        <f>G268</f>
        <v>1966</v>
      </c>
      <c r="P268" s="43">
        <f>I268</f>
        <v>28321</v>
      </c>
    </row>
    <row r="270" spans="1:21" ht="15" x14ac:dyDescent="0.25">
      <c r="A270" s="129" t="str">
        <f>CONCATENATE("Итого по разделу: ",IF([2]Source!G196&lt;&gt;"Новый раздел", [2]Source!G196, ""))</f>
        <v>Итого по разделу: Комплексная наладка системы</v>
      </c>
      <c r="B270" s="129"/>
      <c r="C270" s="129"/>
      <c r="D270" s="129"/>
      <c r="E270" s="129"/>
      <c r="F270" s="129"/>
      <c r="G270" s="130">
        <f>SUM(O242:O269)</f>
        <v>67882</v>
      </c>
      <c r="H270" s="130"/>
      <c r="I270" s="130">
        <f>SUM(P242:P269)</f>
        <v>978182</v>
      </c>
      <c r="J270" s="130"/>
    </row>
    <row r="274" spans="1:21" ht="16.5" x14ac:dyDescent="0.25">
      <c r="A274" s="131" t="str">
        <f>CONCATENATE("Раздел: ",IF([2]Source!G226&lt;&gt;"Новый раздел", [2]Source!G226, ""))</f>
        <v>Раздел: Автоматизированная наладка системы</v>
      </c>
      <c r="B274" s="131"/>
      <c r="C274" s="131"/>
      <c r="D274" s="131"/>
      <c r="E274" s="131"/>
      <c r="F274" s="131"/>
      <c r="G274" s="131"/>
      <c r="H274" s="131"/>
      <c r="I274" s="131"/>
      <c r="J274" s="131"/>
    </row>
    <row r="275" spans="1:21" ht="85.5" x14ac:dyDescent="0.2">
      <c r="A275" s="58" t="str">
        <f>[2]Source!E231</f>
        <v>1</v>
      </c>
      <c r="B275" s="57" t="str">
        <f>[2]Source!F231</f>
        <v>п02-01-002-9</v>
      </c>
      <c r="C275" s="57" t="str">
        <f>[2]Source!G231</f>
        <v>Автоматизированная система управления II категории технической сложности с количеством каналов (Кобщ) 80</v>
      </c>
      <c r="D275" s="56" t="str">
        <f>[2]Source!H231</f>
        <v>1 система</v>
      </c>
      <c r="E275" s="55">
        <f>[2]Source!I231</f>
        <v>1</v>
      </c>
      <c r="F275" s="54">
        <f>[2]Source!AL231+[2]Source!AM231+[2]Source!AO231</f>
        <v>11688.72</v>
      </c>
      <c r="G275" s="53"/>
      <c r="H275" s="52"/>
      <c r="I275" s="53" t="str">
        <f>[2]Source!BO231</f>
        <v>Минстрой России Письмо № 46012-ИФ-09 от 25.10.2021</v>
      </c>
      <c r="J275" s="52"/>
      <c r="R275" s="25">
        <f>ROUND(([2]Source!FX231/100)*((ROUND([2]Source!AF231*[2]Source!I231, 0)+ROUND([2]Source!AE231*[2]Source!I231, 0))), 0)</f>
        <v>8650</v>
      </c>
      <c r="S275" s="25">
        <f>[2]Source!X231</f>
        <v>124641</v>
      </c>
      <c r="T275" s="25">
        <f>ROUND(([2]Source!FY231/100)*((ROUND([2]Source!AF231*[2]Source!I231, 0)+ROUND([2]Source!AE231*[2]Source!I231, 0))), 0)</f>
        <v>4208</v>
      </c>
      <c r="U275" s="25">
        <f>[2]Source!Y231</f>
        <v>60636</v>
      </c>
    </row>
    <row r="276" spans="1:21" ht="14.25" x14ac:dyDescent="0.2">
      <c r="A276" s="58"/>
      <c r="B276" s="57"/>
      <c r="C276" s="57" t="s">
        <v>57</v>
      </c>
      <c r="D276" s="56"/>
      <c r="E276" s="55"/>
      <c r="F276" s="54">
        <f>[2]Source!AO231</f>
        <v>11688.72</v>
      </c>
      <c r="G276" s="53" t="str">
        <f>[2]Source!DG231</f>
        <v/>
      </c>
      <c r="H276" s="52">
        <f>ROUND([2]Source!AF231*[2]Source!I231, 0)</f>
        <v>11689</v>
      </c>
      <c r="I276" s="53">
        <f>IF([2]Source!BA231&lt;&gt; 0, [2]Source!BA231, 1)</f>
        <v>14.41</v>
      </c>
      <c r="J276" s="52">
        <f>[2]Source!S231</f>
        <v>168434</v>
      </c>
      <c r="Q276" s="25">
        <f>ROUND([2]Source!AF231*[2]Source!I231, 0)</f>
        <v>11689</v>
      </c>
    </row>
    <row r="277" spans="1:21" ht="14.25" x14ac:dyDescent="0.2">
      <c r="A277" s="58"/>
      <c r="B277" s="57"/>
      <c r="C277" s="57" t="s">
        <v>56</v>
      </c>
      <c r="D277" s="56" t="s">
        <v>38</v>
      </c>
      <c r="E277" s="55">
        <f>[2]Source!BZ231</f>
        <v>74</v>
      </c>
      <c r="F277" s="54"/>
      <c r="G277" s="53"/>
      <c r="H277" s="52">
        <f>SUM(R275:R276)</f>
        <v>8650</v>
      </c>
      <c r="I277" s="53">
        <f>[2]Source!AT231</f>
        <v>74</v>
      </c>
      <c r="J277" s="52">
        <f>SUM(S275:S276)</f>
        <v>124641</v>
      </c>
    </row>
    <row r="278" spans="1:21" ht="14.25" x14ac:dyDescent="0.2">
      <c r="A278" s="58"/>
      <c r="B278" s="57"/>
      <c r="C278" s="57" t="s">
        <v>55</v>
      </c>
      <c r="D278" s="56" t="s">
        <v>38</v>
      </c>
      <c r="E278" s="55">
        <f>[2]Source!CA231</f>
        <v>36</v>
      </c>
      <c r="F278" s="54"/>
      <c r="G278" s="53"/>
      <c r="H278" s="52">
        <f>SUM(T275:T277)</f>
        <v>4208</v>
      </c>
      <c r="I278" s="53">
        <f>[2]Source!AU231</f>
        <v>36</v>
      </c>
      <c r="J278" s="52">
        <f>SUM(U275:U277)</f>
        <v>60636</v>
      </c>
    </row>
    <row r="279" spans="1:21" ht="14.25" x14ac:dyDescent="0.2">
      <c r="A279" s="51"/>
      <c r="B279" s="50"/>
      <c r="C279" s="50" t="s">
        <v>54</v>
      </c>
      <c r="D279" s="49" t="s">
        <v>53</v>
      </c>
      <c r="E279" s="48">
        <f>[2]Source!AQ231</f>
        <v>646</v>
      </c>
      <c r="F279" s="47"/>
      <c r="G279" s="46" t="str">
        <f>[2]Source!DI231</f>
        <v/>
      </c>
      <c r="H279" s="47">
        <f>[2]Source!U231</f>
        <v>646</v>
      </c>
      <c r="I279" s="46"/>
      <c r="J279" s="45"/>
    </row>
    <row r="280" spans="1:21" ht="15" x14ac:dyDescent="0.25">
      <c r="C280" s="44" t="s">
        <v>37</v>
      </c>
      <c r="G280" s="130">
        <f>ROUND([2]Source!AC231*[2]Source!I231, 0)+ROUND([2]Source!AF231*[2]Source!I231, 0)+ROUND([2]Source!AD231*[2]Source!I231, 0)+SUM(H277:H278)</f>
        <v>24547</v>
      </c>
      <c r="H280" s="130"/>
      <c r="I280" s="130">
        <f>[2]Source!P231+[2]Source!Q231+[2]Source!S231+SUM(J277:J278)</f>
        <v>353711</v>
      </c>
      <c r="J280" s="130"/>
      <c r="O280" s="43">
        <f>G280</f>
        <v>24547</v>
      </c>
      <c r="P280" s="43">
        <f>I280</f>
        <v>353711</v>
      </c>
    </row>
    <row r="281" spans="1:21" ht="85.5" x14ac:dyDescent="0.2">
      <c r="A281" s="58" t="str">
        <f>[2]Source!E232</f>
        <v>2</v>
      </c>
      <c r="B281" s="57" t="str">
        <f>[2]Source!F232</f>
        <v>п02-01-002-10</v>
      </c>
      <c r="C281" s="57" t="str">
        <f>[2]Source!G232</f>
        <v>Автоматизированная система управления II категории технической сложности с количеством каналов (Кобщ) за каждый канал свыше 80 до 159 добавлять к расценке 02-01-002-09</v>
      </c>
      <c r="D281" s="56" t="str">
        <f>[2]Source!H232</f>
        <v>1 канал</v>
      </c>
      <c r="E281" s="55">
        <f>[2]Source!I232</f>
        <v>57</v>
      </c>
      <c r="F281" s="54">
        <f>[2]Source!AL232+[2]Source!AM232+[2]Source!AO232</f>
        <v>139.5</v>
      </c>
      <c r="G281" s="53"/>
      <c r="H281" s="52"/>
      <c r="I281" s="53" t="str">
        <f>[2]Source!BO232</f>
        <v>Минстрой России Письмо № 46012-ИФ-09 от 25.10.2021</v>
      </c>
      <c r="J281" s="52"/>
      <c r="R281" s="25">
        <f>ROUND(([2]Source!FX232/100)*((ROUND([2]Source!AF232*[2]Source!I232, 0)+ROUND([2]Source!AE232*[2]Source!I232, 0))), 0)</f>
        <v>5884</v>
      </c>
      <c r="S281" s="25">
        <f>[2]Source!X232</f>
        <v>84790</v>
      </c>
      <c r="T281" s="25">
        <f>ROUND(([2]Source!FY232/100)*((ROUND([2]Source!AF232*[2]Source!I232, 0)+ROUND([2]Source!AE232*[2]Source!I232, 0))), 0)</f>
        <v>2863</v>
      </c>
      <c r="U281" s="25">
        <f>[2]Source!Y232</f>
        <v>41249</v>
      </c>
    </row>
    <row r="282" spans="1:21" x14ac:dyDescent="0.2">
      <c r="C282" s="59" t="str">
        <f>"Объем: "&amp;[2]Source!I232&amp;"=100+"&amp;"4+"&amp;"33-"&amp;"80"</f>
        <v>Объем: 57=100+4+33-80</v>
      </c>
    </row>
    <row r="283" spans="1:21" ht="14.25" x14ac:dyDescent="0.2">
      <c r="A283" s="58"/>
      <c r="B283" s="57"/>
      <c r="C283" s="57" t="s">
        <v>57</v>
      </c>
      <c r="D283" s="56"/>
      <c r="E283" s="55"/>
      <c r="F283" s="54">
        <f>[2]Source!AO232</f>
        <v>139.5</v>
      </c>
      <c r="G283" s="53" t="str">
        <f>[2]Source!DG232</f>
        <v/>
      </c>
      <c r="H283" s="52">
        <f>ROUND([2]Source!AF232*[2]Source!I232, 0)</f>
        <v>7952</v>
      </c>
      <c r="I283" s="53">
        <f>IF([2]Source!BA232&lt;&gt; 0, [2]Source!BA232, 1)</f>
        <v>14.41</v>
      </c>
      <c r="J283" s="52">
        <f>[2]Source!S232</f>
        <v>114581</v>
      </c>
      <c r="Q283" s="25">
        <f>ROUND([2]Source!AF232*[2]Source!I232, 0)</f>
        <v>7952</v>
      </c>
    </row>
    <row r="284" spans="1:21" ht="14.25" x14ac:dyDescent="0.2">
      <c r="A284" s="58"/>
      <c r="B284" s="57"/>
      <c r="C284" s="57" t="s">
        <v>56</v>
      </c>
      <c r="D284" s="56" t="s">
        <v>38</v>
      </c>
      <c r="E284" s="55">
        <f>[2]Source!BZ232</f>
        <v>74</v>
      </c>
      <c r="F284" s="54"/>
      <c r="G284" s="53"/>
      <c r="H284" s="52">
        <f>SUM(R281:R283)</f>
        <v>5884</v>
      </c>
      <c r="I284" s="53">
        <f>[2]Source!AT232</f>
        <v>74</v>
      </c>
      <c r="J284" s="52">
        <f>SUM(S281:S283)</f>
        <v>84790</v>
      </c>
    </row>
    <row r="285" spans="1:21" ht="14.25" x14ac:dyDescent="0.2">
      <c r="A285" s="58"/>
      <c r="B285" s="57"/>
      <c r="C285" s="57" t="s">
        <v>55</v>
      </c>
      <c r="D285" s="56" t="s">
        <v>38</v>
      </c>
      <c r="E285" s="55">
        <f>[2]Source!CA232</f>
        <v>36</v>
      </c>
      <c r="F285" s="54"/>
      <c r="G285" s="53"/>
      <c r="H285" s="52">
        <f>SUM(T281:T284)</f>
        <v>2863</v>
      </c>
      <c r="I285" s="53">
        <f>[2]Source!AU232</f>
        <v>36</v>
      </c>
      <c r="J285" s="52">
        <f>SUM(U281:U284)</f>
        <v>41249</v>
      </c>
    </row>
    <row r="286" spans="1:21" ht="14.25" x14ac:dyDescent="0.2">
      <c r="A286" s="51"/>
      <c r="B286" s="50"/>
      <c r="C286" s="50" t="s">
        <v>54</v>
      </c>
      <c r="D286" s="49" t="s">
        <v>53</v>
      </c>
      <c r="E286" s="48">
        <f>[2]Source!AQ232</f>
        <v>7.71</v>
      </c>
      <c r="F286" s="47"/>
      <c r="G286" s="46" t="str">
        <f>[2]Source!DI232</f>
        <v/>
      </c>
      <c r="H286" s="47">
        <f>[2]Source!U232</f>
        <v>439.46999999999997</v>
      </c>
      <c r="I286" s="46"/>
      <c r="J286" s="45"/>
    </row>
    <row r="287" spans="1:21" ht="15" x14ac:dyDescent="0.25">
      <c r="C287" s="44" t="s">
        <v>37</v>
      </c>
      <c r="G287" s="130">
        <f>ROUND([2]Source!AC232*[2]Source!I232, 0)+ROUND([2]Source!AF232*[2]Source!I232, 0)+ROUND([2]Source!AD232*[2]Source!I232, 0)+SUM(H284:H285)</f>
        <v>16699</v>
      </c>
      <c r="H287" s="130"/>
      <c r="I287" s="130">
        <f>[2]Source!P232+[2]Source!Q232+[2]Source!S232+SUM(J284:J285)</f>
        <v>240620</v>
      </c>
      <c r="J287" s="130"/>
      <c r="O287" s="43">
        <f>G287</f>
        <v>16699</v>
      </c>
      <c r="P287" s="43">
        <f>I287</f>
        <v>240620</v>
      </c>
    </row>
    <row r="289" spans="1:40" ht="15" x14ac:dyDescent="0.25">
      <c r="A289" s="129" t="str">
        <f>CONCATENATE("Итого по разделу: ",IF([2]Source!G244&lt;&gt;"Новый раздел", [2]Source!G244, ""))</f>
        <v>Итого по разделу: Автоматизированная наладка системы</v>
      </c>
      <c r="B289" s="129"/>
      <c r="C289" s="129"/>
      <c r="D289" s="129"/>
      <c r="E289" s="129"/>
      <c r="F289" s="129"/>
      <c r="G289" s="130">
        <f>SUM(O274:O288)</f>
        <v>41246</v>
      </c>
      <c r="H289" s="130"/>
      <c r="I289" s="130">
        <f>SUM(P274:P288)</f>
        <v>594331</v>
      </c>
      <c r="J289" s="130"/>
    </row>
    <row r="293" spans="1:40" ht="15" x14ac:dyDescent="0.25">
      <c r="A293" s="129" t="str">
        <f>CONCATENATE("Итого по локальной смете: ",IF([2]Source!G274&lt;&gt;"Новая локальная смета", [2]Source!G274, ""))</f>
        <v>Итого по локальной смете: Монтажные работы</v>
      </c>
      <c r="B293" s="129"/>
      <c r="C293" s="129"/>
      <c r="D293" s="129"/>
      <c r="E293" s="129"/>
      <c r="F293" s="129"/>
      <c r="G293" s="130">
        <f>SUM(O26:O292)</f>
        <v>609621</v>
      </c>
      <c r="H293" s="130"/>
      <c r="I293" s="130">
        <f>SUM(P26:P292)</f>
        <v>4638205</v>
      </c>
      <c r="J293" s="130"/>
    </row>
    <row r="297" spans="1:40" ht="15" x14ac:dyDescent="0.25">
      <c r="A297" s="129" t="str">
        <f>CONCATENATE("Итого по смете: ",IF([2]Source!G304&lt;&gt;"Новый объект", [2]Source!G304, ""))</f>
        <v>Итого по смете: г. Светогорск</v>
      </c>
      <c r="B297" s="129"/>
      <c r="C297" s="129"/>
      <c r="D297" s="129"/>
      <c r="E297" s="129"/>
      <c r="F297" s="129"/>
      <c r="G297" s="130">
        <f>SUM(O1:O296)</f>
        <v>609621</v>
      </c>
      <c r="H297" s="130"/>
      <c r="I297" s="130">
        <f>SUM(P1:P296)</f>
        <v>4638205</v>
      </c>
      <c r="J297" s="130"/>
    </row>
    <row r="299" spans="1:40" ht="15" x14ac:dyDescent="0.25">
      <c r="B299" s="35" t="s">
        <v>52</v>
      </c>
      <c r="C299" s="35"/>
      <c r="D299" s="26"/>
      <c r="E299" s="26"/>
      <c r="F299" s="26"/>
      <c r="G299" s="26"/>
      <c r="H299" s="26"/>
      <c r="I299" s="26"/>
      <c r="J299" s="40">
        <v>4552117.4400000004</v>
      </c>
      <c r="K299" s="40"/>
      <c r="AL299" s="42"/>
      <c r="AM299" s="41"/>
    </row>
    <row r="300" spans="1:40" s="26" customFormat="1" ht="14.1" customHeight="1" x14ac:dyDescent="0.25">
      <c r="B300" s="35" t="s">
        <v>51</v>
      </c>
      <c r="C300" s="35"/>
      <c r="J300" s="40">
        <v>910423.49</v>
      </c>
      <c r="K300" s="40"/>
      <c r="N300" s="37"/>
      <c r="AM300" s="31"/>
    </row>
    <row r="301" spans="1:40" s="26" customFormat="1" ht="15" hidden="1" x14ac:dyDescent="0.25">
      <c r="AM301" s="31"/>
    </row>
    <row r="302" spans="1:40" s="26" customFormat="1" ht="15" x14ac:dyDescent="0.25">
      <c r="A302" s="36"/>
      <c r="B302" s="35" t="s">
        <v>50</v>
      </c>
      <c r="C302" s="35"/>
      <c r="D302" s="35"/>
      <c r="E302" s="35"/>
      <c r="F302" s="35"/>
      <c r="G302" s="32"/>
      <c r="H302" s="34"/>
      <c r="J302" s="40">
        <v>5462540.9299999997</v>
      </c>
      <c r="K302" s="40"/>
      <c r="M302" s="39"/>
      <c r="N302" s="37"/>
      <c r="AL302" s="38"/>
      <c r="AM302" s="31"/>
      <c r="AN302" s="37"/>
    </row>
    <row r="303" spans="1:40" s="26" customFormat="1" ht="15" x14ac:dyDescent="0.25">
      <c r="A303" s="36"/>
      <c r="B303" s="32"/>
      <c r="C303" s="35"/>
      <c r="D303" s="35"/>
      <c r="E303" s="35"/>
      <c r="F303" s="35"/>
      <c r="G303" s="32"/>
      <c r="H303" s="34"/>
      <c r="K303" s="33"/>
      <c r="AM303" s="31"/>
    </row>
    <row r="304" spans="1:40" s="26" customFormat="1" ht="15" x14ac:dyDescent="0.25">
      <c r="A304" s="36"/>
      <c r="B304" s="32"/>
      <c r="C304" s="35"/>
      <c r="D304" s="35"/>
      <c r="E304" s="35"/>
      <c r="F304" s="35"/>
      <c r="G304" s="32"/>
      <c r="H304" s="34"/>
      <c r="K304" s="33"/>
      <c r="AM304" s="31"/>
    </row>
    <row r="305" spans="1:39" s="26" customFormat="1" ht="15" x14ac:dyDescent="0.25">
      <c r="A305" s="32"/>
      <c r="B305" s="32"/>
      <c r="C305" s="32"/>
      <c r="D305" s="32"/>
      <c r="E305" s="32"/>
      <c r="F305" s="32"/>
      <c r="G305" s="32"/>
      <c r="H305" s="32"/>
      <c r="AM305" s="31"/>
    </row>
    <row r="306" spans="1:39" s="26" customFormat="1" ht="33.6" customHeight="1" thickBot="1" x14ac:dyDescent="0.3">
      <c r="A306" s="141" t="s">
        <v>49</v>
      </c>
      <c r="B306" s="141"/>
      <c r="C306" s="142"/>
      <c r="D306" s="142"/>
      <c r="E306" s="30"/>
      <c r="F306" s="27"/>
      <c r="G306" s="143"/>
      <c r="H306" s="143"/>
      <c r="I306" s="27"/>
      <c r="J306" s="27"/>
      <c r="K306" s="27"/>
      <c r="L306" s="27"/>
      <c r="AM306" s="31"/>
    </row>
    <row r="307" spans="1:39" s="26" customFormat="1" ht="15" x14ac:dyDescent="0.25">
      <c r="A307" s="27"/>
      <c r="B307" s="27"/>
      <c r="C307" s="29" t="s">
        <v>47</v>
      </c>
      <c r="D307" s="27"/>
      <c r="E307" s="29" t="s">
        <v>46</v>
      </c>
      <c r="F307" s="27"/>
      <c r="G307" s="137" t="s">
        <v>45</v>
      </c>
      <c r="H307" s="137"/>
      <c r="I307" s="27"/>
      <c r="J307" s="27"/>
      <c r="K307" s="27"/>
      <c r="L307" s="27"/>
      <c r="AM307" s="31"/>
    </row>
    <row r="308" spans="1:39" s="26" customFormat="1" ht="15" x14ac:dyDescent="0.25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AM308" s="31"/>
    </row>
    <row r="309" spans="1:39" s="26" customFormat="1" ht="15" x14ac:dyDescent="0.25">
      <c r="A309" s="27"/>
      <c r="B309" s="27"/>
      <c r="C309" s="28" t="s">
        <v>44</v>
      </c>
      <c r="D309" s="27"/>
      <c r="E309" s="27"/>
      <c r="F309" s="27"/>
      <c r="G309" s="27"/>
      <c r="H309" s="27"/>
      <c r="I309" s="27"/>
      <c r="J309" s="27"/>
      <c r="K309" s="27"/>
      <c r="L309" s="27"/>
      <c r="AM309" s="31"/>
    </row>
    <row r="310" spans="1:39" s="26" customFormat="1" ht="15" x14ac:dyDescent="0.25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AM310" s="31"/>
    </row>
    <row r="311" spans="1:39" s="26" customFormat="1" ht="15.75" thickBot="1" x14ac:dyDescent="0.25">
      <c r="A311" s="141" t="s">
        <v>48</v>
      </c>
      <c r="B311" s="141"/>
      <c r="C311" s="144"/>
      <c r="D311" s="144"/>
      <c r="E311" s="30"/>
      <c r="F311" s="27"/>
      <c r="G311" s="143"/>
      <c r="H311" s="143"/>
      <c r="I311" s="27"/>
      <c r="J311" s="27"/>
      <c r="K311" s="27"/>
      <c r="L311" s="27"/>
    </row>
    <row r="312" spans="1:39" s="26" customFormat="1" ht="14.25" x14ac:dyDescent="0.2">
      <c r="A312" s="27"/>
      <c r="B312" s="27"/>
      <c r="C312" s="29" t="s">
        <v>47</v>
      </c>
      <c r="D312" s="27"/>
      <c r="E312" s="29" t="s">
        <v>46</v>
      </c>
      <c r="F312" s="27"/>
      <c r="G312" s="137" t="s">
        <v>45</v>
      </c>
      <c r="H312" s="137"/>
      <c r="I312" s="27"/>
      <c r="J312" s="27"/>
      <c r="K312" s="27"/>
      <c r="L312" s="27"/>
    </row>
    <row r="313" spans="1:39" s="26" customFormat="1" ht="14.25" x14ac:dyDescent="0.2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</row>
    <row r="314" spans="1:39" s="26" customFormat="1" ht="14.25" x14ac:dyDescent="0.2">
      <c r="A314" s="27"/>
      <c r="B314" s="27"/>
      <c r="C314" s="28" t="s">
        <v>44</v>
      </c>
      <c r="D314" s="27"/>
      <c r="E314" s="27"/>
      <c r="F314" s="27"/>
      <c r="G314" s="27"/>
      <c r="H314" s="27"/>
      <c r="I314" s="27"/>
      <c r="J314" s="27"/>
      <c r="K314" s="27"/>
      <c r="L314" s="27"/>
    </row>
    <row r="315" spans="1:39" s="26" customFormat="1" x14ac:dyDescent="0.2"/>
  </sheetData>
  <mergeCells count="126">
    <mergeCell ref="G312:H312"/>
    <mergeCell ref="A12:J12"/>
    <mergeCell ref="A14:J14"/>
    <mergeCell ref="E18:G18"/>
    <mergeCell ref="E19:G19"/>
    <mergeCell ref="E20:G20"/>
    <mergeCell ref="A26:J26"/>
    <mergeCell ref="I75:J75"/>
    <mergeCell ref="G75:H75"/>
    <mergeCell ref="I114:J114"/>
    <mergeCell ref="A306:B306"/>
    <mergeCell ref="C306:D306"/>
    <mergeCell ref="G306:H306"/>
    <mergeCell ref="G307:H307"/>
    <mergeCell ref="A311:B311"/>
    <mergeCell ref="C311:D311"/>
    <mergeCell ref="G311:H311"/>
    <mergeCell ref="A28:J28"/>
    <mergeCell ref="I37:J37"/>
    <mergeCell ref="G37:H37"/>
    <mergeCell ref="I45:J45"/>
    <mergeCell ref="G45:H45"/>
    <mergeCell ref="I52:J52"/>
    <mergeCell ref="A198:J198"/>
    <mergeCell ref="A3:J3"/>
    <mergeCell ref="A4:J4"/>
    <mergeCell ref="A6:J6"/>
    <mergeCell ref="A7:J7"/>
    <mergeCell ref="A9:J9"/>
    <mergeCell ref="A11:J11"/>
    <mergeCell ref="G52:H52"/>
    <mergeCell ref="A194:F194"/>
    <mergeCell ref="I194:J194"/>
    <mergeCell ref="G194:H194"/>
    <mergeCell ref="G208:H208"/>
    <mergeCell ref="I210:J210"/>
    <mergeCell ref="G210:H210"/>
    <mergeCell ref="I200:J200"/>
    <mergeCell ref="G200:H200"/>
    <mergeCell ref="I94:J94"/>
    <mergeCell ref="G94:H94"/>
    <mergeCell ref="I104:J104"/>
    <mergeCell ref="I59:J59"/>
    <mergeCell ref="G59:H59"/>
    <mergeCell ref="I68:J68"/>
    <mergeCell ref="G68:H68"/>
    <mergeCell ref="G114:H114"/>
    <mergeCell ref="I129:J129"/>
    <mergeCell ref="G129:H129"/>
    <mergeCell ref="I142:J142"/>
    <mergeCell ref="G142:H142"/>
    <mergeCell ref="I84:J84"/>
    <mergeCell ref="G84:H84"/>
    <mergeCell ref="G104:H104"/>
    <mergeCell ref="I236:J236"/>
    <mergeCell ref="G236:H236"/>
    <mergeCell ref="A238:F238"/>
    <mergeCell ref="I212:J212"/>
    <mergeCell ref="G212:H212"/>
    <mergeCell ref="I152:J152"/>
    <mergeCell ref="G152:H152"/>
    <mergeCell ref="I160:J160"/>
    <mergeCell ref="G160:H160"/>
    <mergeCell ref="I169:J169"/>
    <mergeCell ref="G169:H169"/>
    <mergeCell ref="I176:J176"/>
    <mergeCell ref="G176:H176"/>
    <mergeCell ref="I183:J183"/>
    <mergeCell ref="G183:H183"/>
    <mergeCell ref="I192:J192"/>
    <mergeCell ref="G192:H192"/>
    <mergeCell ref="I202:J202"/>
    <mergeCell ref="G202:H202"/>
    <mergeCell ref="I204:J204"/>
    <mergeCell ref="G204:H204"/>
    <mergeCell ref="I206:J206"/>
    <mergeCell ref="G206:H206"/>
    <mergeCell ref="I208:J208"/>
    <mergeCell ref="A289:F289"/>
    <mergeCell ref="I289:J289"/>
    <mergeCell ref="G289:H289"/>
    <mergeCell ref="A242:J242"/>
    <mergeCell ref="I214:J214"/>
    <mergeCell ref="G214:H214"/>
    <mergeCell ref="I216:J216"/>
    <mergeCell ref="G216:H216"/>
    <mergeCell ref="A218:F218"/>
    <mergeCell ref="I218:J218"/>
    <mergeCell ref="G218:H218"/>
    <mergeCell ref="A222:J222"/>
    <mergeCell ref="I224:J224"/>
    <mergeCell ref="G224:H224"/>
    <mergeCell ref="I226:J226"/>
    <mergeCell ref="G226:H226"/>
    <mergeCell ref="I228:J228"/>
    <mergeCell ref="G228:H228"/>
    <mergeCell ref="I230:J230"/>
    <mergeCell ref="G230:H230"/>
    <mergeCell ref="I232:J232"/>
    <mergeCell ref="G232:H232"/>
    <mergeCell ref="I234:J234"/>
    <mergeCell ref="G234:H234"/>
    <mergeCell ref="A293:F293"/>
    <mergeCell ref="I293:J293"/>
    <mergeCell ref="G293:H293"/>
    <mergeCell ref="I238:J238"/>
    <mergeCell ref="G238:H238"/>
    <mergeCell ref="A297:F297"/>
    <mergeCell ref="I297:J297"/>
    <mergeCell ref="G297:H297"/>
    <mergeCell ref="I248:J248"/>
    <mergeCell ref="G248:H248"/>
    <mergeCell ref="I255:J255"/>
    <mergeCell ref="G255:H255"/>
    <mergeCell ref="I261:J261"/>
    <mergeCell ref="G261:H261"/>
    <mergeCell ref="I268:J268"/>
    <mergeCell ref="G268:H268"/>
    <mergeCell ref="A270:F270"/>
    <mergeCell ref="I270:J270"/>
    <mergeCell ref="G270:H270"/>
    <mergeCell ref="A274:J274"/>
    <mergeCell ref="I280:J280"/>
    <mergeCell ref="G280:H280"/>
    <mergeCell ref="I287:J287"/>
    <mergeCell ref="G287:H287"/>
  </mergeCells>
  <pageMargins left="0.4" right="0.2" top="0.2" bottom="0.4" header="0.2" footer="0.2"/>
  <pageSetup paperSize="9" scale="65" fitToHeight="0" orientation="portrait" horizontalDpi="300" verticalDpi="30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P133"/>
  <sheetViews>
    <sheetView view="pageBreakPreview" topLeftCell="A91" zoomScaleNormal="100" zoomScaleSheetLayoutView="100" workbookViewId="0">
      <selection activeCell="N124" sqref="N124"/>
    </sheetView>
  </sheetViews>
  <sheetFormatPr defaultColWidth="8.85546875" defaultRowHeight="12.75" x14ac:dyDescent="0.2"/>
  <cols>
    <col min="1" max="1" width="3.5703125" style="70" customWidth="1"/>
    <col min="2" max="2" width="6.7109375" style="70" customWidth="1"/>
    <col min="3" max="3" width="13.28515625" style="70" customWidth="1"/>
    <col min="4" max="4" width="2.7109375" style="70" customWidth="1"/>
    <col min="5" max="5" width="2.85546875" style="70" customWidth="1"/>
    <col min="6" max="6" width="2.42578125" style="70" customWidth="1"/>
    <col min="7" max="7" width="4.140625" style="70" customWidth="1"/>
    <col min="8" max="8" width="2.5703125" style="70" customWidth="1"/>
    <col min="9" max="9" width="2" style="70" customWidth="1"/>
    <col min="10" max="10" width="4" style="70" customWidth="1"/>
    <col min="11" max="11" width="1.5703125" style="70" customWidth="1"/>
    <col min="12" max="12" width="5.28515625" style="70" customWidth="1"/>
    <col min="13" max="13" width="2.7109375" style="70" customWidth="1"/>
    <col min="14" max="14" width="9.5703125" style="70" customWidth="1"/>
    <col min="15" max="15" width="2.7109375" style="70" customWidth="1"/>
    <col min="16" max="16" width="2.85546875" style="70" customWidth="1"/>
    <col min="17" max="17" width="2.42578125" style="70" customWidth="1"/>
    <col min="18" max="18" width="5.85546875" style="70" customWidth="1"/>
    <col min="19" max="19" width="3.5703125" style="70" customWidth="1"/>
    <col min="20" max="20" width="13" style="70" customWidth="1"/>
    <col min="21" max="21" width="8.42578125" style="70" customWidth="1"/>
    <col min="22" max="22" width="12.28515625" style="70" bestFit="1" customWidth="1"/>
    <col min="23" max="16384" width="8.85546875" style="70"/>
  </cols>
  <sheetData>
    <row r="1" spans="1:21" ht="20.25" hidden="1" customHeight="1" x14ac:dyDescent="0.2">
      <c r="L1" s="186" t="s">
        <v>218</v>
      </c>
      <c r="M1" s="186"/>
      <c r="N1" s="186"/>
      <c r="O1" s="186"/>
      <c r="P1" s="186"/>
      <c r="Q1" s="186"/>
      <c r="R1" s="186"/>
      <c r="S1" s="186"/>
      <c r="T1" s="186"/>
      <c r="U1" s="186"/>
    </row>
    <row r="2" spans="1:21" ht="24.75" customHeight="1" x14ac:dyDescent="0.2"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</row>
    <row r="3" spans="1:21" ht="18.75" x14ac:dyDescent="0.3">
      <c r="A3" s="188" t="s">
        <v>217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</row>
    <row r="4" spans="1:21" ht="3.2" customHeight="1" x14ac:dyDescent="0.2"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</row>
    <row r="5" spans="1:21" ht="3.75" hidden="1" customHeight="1" x14ac:dyDescent="0.2"/>
    <row r="6" spans="1:21" ht="39.200000000000003" customHeight="1" x14ac:dyDescent="0.2">
      <c r="A6" s="70" t="s">
        <v>216</v>
      </c>
      <c r="D6" s="180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</row>
    <row r="7" spans="1:21" s="74" customFormat="1" ht="18" customHeight="1" x14ac:dyDescent="0.2">
      <c r="B7" s="189" t="s">
        <v>181</v>
      </c>
      <c r="C7" s="189"/>
      <c r="D7" s="189"/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</row>
    <row r="8" spans="1:21" s="74" customFormat="1" ht="3.2" customHeight="1" x14ac:dyDescent="0.2">
      <c r="B8" s="85"/>
    </row>
    <row r="9" spans="1:21" s="74" customFormat="1" ht="3.2" customHeight="1" x14ac:dyDescent="0.2"/>
    <row r="10" spans="1:21" x14ac:dyDescent="0.2">
      <c r="A10" s="74" t="s">
        <v>215</v>
      </c>
      <c r="C10" s="85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74"/>
      <c r="P10" s="85"/>
      <c r="Q10" s="85"/>
      <c r="R10" s="85"/>
      <c r="S10" s="85"/>
      <c r="T10" s="85"/>
      <c r="U10" s="74"/>
    </row>
    <row r="11" spans="1:21" x14ac:dyDescent="0.2">
      <c r="A11" s="74" t="s">
        <v>214</v>
      </c>
      <c r="C11" s="85" t="s">
        <v>213</v>
      </c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85"/>
      <c r="Q11" s="85"/>
      <c r="R11" s="85"/>
      <c r="S11" s="85"/>
      <c r="T11" s="85"/>
      <c r="U11" s="74"/>
    </row>
    <row r="12" spans="1:21" ht="4.7" customHeight="1" x14ac:dyDescent="0.2"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</row>
    <row r="13" spans="1:21" ht="35.450000000000003" customHeight="1" x14ac:dyDescent="0.2">
      <c r="A13" s="181" t="s">
        <v>212</v>
      </c>
      <c r="B13" s="190"/>
      <c r="C13" s="190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</row>
    <row r="14" spans="1:21" ht="3.75" customHeight="1" x14ac:dyDescent="0.2">
      <c r="B14" s="91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</row>
    <row r="15" spans="1:21" ht="5.25" customHeight="1" x14ac:dyDescent="0.2">
      <c r="B15" s="91"/>
    </row>
    <row r="16" spans="1:21" ht="27.75" customHeight="1" x14ac:dyDescent="0.2">
      <c r="A16" s="70" t="s">
        <v>211</v>
      </c>
      <c r="B16" s="181" t="s">
        <v>210</v>
      </c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</row>
    <row r="17" spans="1:42" s="74" customFormat="1" x14ac:dyDescent="0.2">
      <c r="B17" s="124" t="s">
        <v>209</v>
      </c>
      <c r="C17" s="123" t="s">
        <v>208</v>
      </c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2">
        <v>0.14299999999999999</v>
      </c>
    </row>
    <row r="18" spans="1:42" s="121" customFormat="1" x14ac:dyDescent="0.2">
      <c r="A18" s="74"/>
      <c r="B18" s="124" t="s">
        <v>207</v>
      </c>
      <c r="C18" s="123" t="s">
        <v>206</v>
      </c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2">
        <v>0.14299999999999999</v>
      </c>
    </row>
    <row r="19" spans="1:42" s="121" customFormat="1" x14ac:dyDescent="0.2">
      <c r="A19" s="74"/>
      <c r="B19" s="124" t="s">
        <v>205</v>
      </c>
      <c r="C19" s="123" t="s">
        <v>204</v>
      </c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2">
        <v>0.25</v>
      </c>
      <c r="V19" s="121" t="s">
        <v>203</v>
      </c>
    </row>
    <row r="20" spans="1:42" s="121" customFormat="1" x14ac:dyDescent="0.2">
      <c r="A20" s="74"/>
      <c r="B20" s="124" t="s">
        <v>202</v>
      </c>
      <c r="C20" s="123" t="s">
        <v>201</v>
      </c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2">
        <v>0</v>
      </c>
      <c r="V20" s="121" t="s">
        <v>200</v>
      </c>
    </row>
    <row r="21" spans="1:42" s="121" customFormat="1" x14ac:dyDescent="0.2">
      <c r="A21" s="74"/>
      <c r="B21" s="124" t="s">
        <v>199</v>
      </c>
      <c r="C21" s="123" t="s">
        <v>198</v>
      </c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2">
        <v>0</v>
      </c>
    </row>
    <row r="22" spans="1:42" s="121" customFormat="1" x14ac:dyDescent="0.2">
      <c r="A22" s="74"/>
      <c r="B22" s="120" t="s">
        <v>197</v>
      </c>
      <c r="C22" s="74" t="s">
        <v>196</v>
      </c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119"/>
    </row>
    <row r="23" spans="1:42" s="74" customFormat="1" x14ac:dyDescent="0.2">
      <c r="B23" s="120"/>
      <c r="C23" s="74" t="s">
        <v>195</v>
      </c>
      <c r="U23" s="119">
        <v>0.42</v>
      </c>
    </row>
    <row r="24" spans="1:42" x14ac:dyDescent="0.2">
      <c r="B24" s="120" t="s">
        <v>194</v>
      </c>
      <c r="C24" s="70" t="s">
        <v>193</v>
      </c>
      <c r="U24" s="116"/>
    </row>
    <row r="25" spans="1:42" s="74" customFormat="1" x14ac:dyDescent="0.2">
      <c r="B25" s="120"/>
      <c r="C25" s="74" t="s">
        <v>192</v>
      </c>
      <c r="U25" s="119">
        <v>0.42</v>
      </c>
    </row>
    <row r="26" spans="1:42" s="74" customFormat="1" x14ac:dyDescent="0.2">
      <c r="B26" s="120" t="s">
        <v>191</v>
      </c>
      <c r="C26" s="74" t="s">
        <v>190</v>
      </c>
      <c r="U26" s="119">
        <v>0.14299999999999999</v>
      </c>
    </row>
    <row r="27" spans="1:42" s="74" customFormat="1" x14ac:dyDescent="0.2">
      <c r="B27" s="120" t="s">
        <v>189</v>
      </c>
      <c r="C27" s="74" t="s">
        <v>188</v>
      </c>
      <c r="U27" s="119">
        <v>0</v>
      </c>
    </row>
    <row r="28" spans="1:42" s="74" customFormat="1" ht="6.75" customHeight="1" x14ac:dyDescent="0.2">
      <c r="B28" s="120"/>
      <c r="U28" s="119"/>
    </row>
    <row r="29" spans="1:42" x14ac:dyDescent="0.2">
      <c r="B29" s="70" t="s">
        <v>187</v>
      </c>
    </row>
    <row r="30" spans="1:42" ht="12.75" customHeight="1" x14ac:dyDescent="0.2">
      <c r="B30" s="118" t="s">
        <v>186</v>
      </c>
      <c r="C30" s="146" t="s">
        <v>185</v>
      </c>
      <c r="D30" s="147"/>
      <c r="E30" s="147"/>
      <c r="F30" s="147"/>
      <c r="G30" s="147"/>
      <c r="H30" s="147"/>
      <c r="I30" s="147"/>
      <c r="J30" s="147"/>
      <c r="K30" s="148"/>
      <c r="L30" s="146" t="s">
        <v>184</v>
      </c>
      <c r="M30" s="147"/>
      <c r="N30" s="148"/>
      <c r="O30" s="146" t="s">
        <v>183</v>
      </c>
      <c r="P30" s="147"/>
      <c r="Q30" s="147"/>
      <c r="R30" s="148"/>
      <c r="S30" s="146" t="s">
        <v>182</v>
      </c>
      <c r="T30" s="147"/>
      <c r="U30" s="148"/>
    </row>
    <row r="31" spans="1:42" ht="15.75" customHeight="1" x14ac:dyDescent="0.2">
      <c r="B31" s="118">
        <v>1</v>
      </c>
      <c r="C31" s="192" t="s">
        <v>181</v>
      </c>
      <c r="D31" s="193"/>
      <c r="E31" s="193"/>
      <c r="F31" s="193"/>
      <c r="G31" s="193"/>
      <c r="H31" s="193"/>
      <c r="I31" s="193"/>
      <c r="J31" s="193"/>
      <c r="K31" s="194"/>
      <c r="L31" s="195">
        <v>9</v>
      </c>
      <c r="M31" s="195"/>
      <c r="N31" s="195"/>
      <c r="O31" s="196">
        <v>0</v>
      </c>
      <c r="P31" s="197"/>
      <c r="Q31" s="197"/>
      <c r="R31" s="198"/>
      <c r="S31" s="146"/>
      <c r="T31" s="147"/>
      <c r="U31" s="148"/>
    </row>
    <row r="32" spans="1:42" ht="15.75" hidden="1" customHeight="1" x14ac:dyDescent="0.2">
      <c r="B32" s="118"/>
      <c r="C32" s="149"/>
      <c r="D32" s="150"/>
      <c r="E32" s="150"/>
      <c r="F32" s="150"/>
      <c r="G32" s="150"/>
      <c r="H32" s="150"/>
      <c r="I32" s="150"/>
      <c r="J32" s="150"/>
      <c r="K32" s="151"/>
      <c r="L32" s="145"/>
      <c r="M32" s="145"/>
      <c r="N32" s="145"/>
      <c r="O32" s="146"/>
      <c r="P32" s="147"/>
      <c r="Q32" s="147"/>
      <c r="R32" s="148"/>
      <c r="S32" s="146"/>
      <c r="T32" s="147"/>
      <c r="U32" s="148"/>
      <c r="W32" s="152"/>
      <c r="X32" s="152"/>
      <c r="Y32" s="152"/>
      <c r="AA32" s="149"/>
      <c r="AB32" s="150"/>
      <c r="AC32" s="150"/>
      <c r="AD32" s="150"/>
      <c r="AE32" s="150"/>
      <c r="AF32" s="150"/>
      <c r="AG32" s="150"/>
      <c r="AH32" s="150"/>
      <c r="AI32" s="151"/>
      <c r="AJ32" s="145"/>
      <c r="AK32" s="145"/>
      <c r="AL32" s="145"/>
      <c r="AM32" s="146"/>
      <c r="AN32" s="147"/>
      <c r="AO32" s="147"/>
      <c r="AP32" s="148"/>
    </row>
    <row r="33" spans="1:42" ht="15.75" hidden="1" customHeight="1" x14ac:dyDescent="0.2">
      <c r="B33" s="118"/>
      <c r="C33" s="149"/>
      <c r="D33" s="150"/>
      <c r="E33" s="150"/>
      <c r="F33" s="150"/>
      <c r="G33" s="150"/>
      <c r="H33" s="150"/>
      <c r="I33" s="150"/>
      <c r="J33" s="150"/>
      <c r="K33" s="151"/>
      <c r="L33" s="145"/>
      <c r="M33" s="145"/>
      <c r="N33" s="145"/>
      <c r="O33" s="146"/>
      <c r="P33" s="147"/>
      <c r="Q33" s="147"/>
      <c r="R33" s="148"/>
      <c r="S33" s="146"/>
      <c r="T33" s="147"/>
      <c r="U33" s="148"/>
      <c r="W33" s="152"/>
      <c r="X33" s="152"/>
      <c r="Y33" s="152"/>
      <c r="AA33" s="149"/>
      <c r="AB33" s="150"/>
      <c r="AC33" s="150"/>
      <c r="AD33" s="150"/>
      <c r="AE33" s="150"/>
      <c r="AF33" s="150"/>
      <c r="AG33" s="150"/>
      <c r="AH33" s="150"/>
      <c r="AI33" s="151"/>
      <c r="AJ33" s="145"/>
      <c r="AK33" s="145"/>
      <c r="AL33" s="145"/>
      <c r="AM33" s="146"/>
      <c r="AN33" s="147"/>
      <c r="AO33" s="147"/>
      <c r="AP33" s="148"/>
    </row>
    <row r="34" spans="1:42" x14ac:dyDescent="0.2">
      <c r="B34" s="106"/>
      <c r="C34" s="115" t="s">
        <v>180</v>
      </c>
      <c r="D34" s="115"/>
      <c r="E34" s="115"/>
      <c r="F34" s="115"/>
      <c r="G34" s="115"/>
      <c r="H34" s="117"/>
      <c r="I34" s="117"/>
      <c r="J34" s="117"/>
      <c r="K34" s="117"/>
      <c r="L34" s="199">
        <f>SUM(L31:N33)</f>
        <v>9</v>
      </c>
      <c r="M34" s="199"/>
      <c r="N34" s="199"/>
      <c r="O34" s="199">
        <f>SUM(O31:R33)</f>
        <v>0</v>
      </c>
      <c r="P34" s="199"/>
      <c r="Q34" s="199"/>
      <c r="R34" s="199"/>
      <c r="S34" s="185"/>
      <c r="T34" s="185"/>
    </row>
    <row r="35" spans="1:42" ht="5.25" customHeight="1" x14ac:dyDescent="0.2">
      <c r="B35" s="106"/>
      <c r="C35" s="115"/>
      <c r="D35" s="115"/>
      <c r="E35" s="115"/>
      <c r="F35" s="115"/>
      <c r="G35" s="115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</row>
    <row r="36" spans="1:42" x14ac:dyDescent="0.2">
      <c r="A36" s="70" t="s">
        <v>179</v>
      </c>
      <c r="B36" s="70" t="s">
        <v>178</v>
      </c>
    </row>
    <row r="37" spans="1:42" x14ac:dyDescent="0.2">
      <c r="B37" s="70" t="s">
        <v>177</v>
      </c>
    </row>
    <row r="38" spans="1:42" ht="3.75" customHeight="1" x14ac:dyDescent="0.2"/>
    <row r="39" spans="1:42" x14ac:dyDescent="0.2">
      <c r="B39" s="91"/>
      <c r="C39" s="91" t="s">
        <v>176</v>
      </c>
      <c r="D39" s="175">
        <f>U17</f>
        <v>0.14299999999999999</v>
      </c>
      <c r="E39" s="176"/>
      <c r="F39" s="70" t="s">
        <v>175</v>
      </c>
      <c r="G39" s="175">
        <f>U18</f>
        <v>0.14299999999999999</v>
      </c>
      <c r="H39" s="175"/>
      <c r="I39" s="175"/>
      <c r="J39" s="70" t="s">
        <v>175</v>
      </c>
      <c r="K39" s="175">
        <f>U19</f>
        <v>0.25</v>
      </c>
      <c r="L39" s="175"/>
      <c r="M39" s="70" t="s">
        <v>175</v>
      </c>
      <c r="N39" s="175">
        <f>U20</f>
        <v>0</v>
      </c>
      <c r="O39" s="176"/>
      <c r="P39" s="70" t="s">
        <v>175</v>
      </c>
      <c r="Q39" s="175">
        <f>U21</f>
        <v>0</v>
      </c>
      <c r="R39" s="176"/>
      <c r="S39" s="70" t="s">
        <v>175</v>
      </c>
      <c r="T39" s="116">
        <f>U23</f>
        <v>0.42</v>
      </c>
      <c r="W39" s="107">
        <f>D39+G39+K39+N39+Q39+T39+D41+G41+K41</f>
        <v>1.5189999999999999</v>
      </c>
    </row>
    <row r="40" spans="1:42" ht="3.75" customHeight="1" x14ac:dyDescent="0.2">
      <c r="B40" s="91"/>
      <c r="C40" s="91"/>
      <c r="D40" s="105"/>
      <c r="E40" s="104"/>
      <c r="G40" s="105"/>
      <c r="H40" s="105"/>
      <c r="I40" s="105"/>
      <c r="K40" s="105"/>
      <c r="L40" s="105"/>
      <c r="N40" s="105"/>
      <c r="O40" s="104"/>
      <c r="Q40" s="105"/>
      <c r="R40" s="104"/>
    </row>
    <row r="41" spans="1:42" x14ac:dyDescent="0.2">
      <c r="B41" s="91"/>
      <c r="C41" s="91" t="s">
        <v>175</v>
      </c>
      <c r="D41" s="175">
        <f>U25</f>
        <v>0.42</v>
      </c>
      <c r="E41" s="175"/>
      <c r="F41" s="70" t="s">
        <v>175</v>
      </c>
      <c r="G41" s="175">
        <f>U26</f>
        <v>0.14299999999999999</v>
      </c>
      <c r="H41" s="175"/>
      <c r="I41" s="175"/>
      <c r="J41" s="70" t="s">
        <v>175</v>
      </c>
      <c r="K41" s="175">
        <f>U27</f>
        <v>0</v>
      </c>
      <c r="L41" s="175"/>
      <c r="M41" s="104" t="s">
        <v>123</v>
      </c>
      <c r="N41" s="175">
        <f>SUM(U17:U27)</f>
        <v>1.5189999999999999</v>
      </c>
      <c r="O41" s="175"/>
      <c r="P41" s="175"/>
      <c r="Q41" s="70" t="s">
        <v>174</v>
      </c>
      <c r="R41" s="104"/>
    </row>
    <row r="42" spans="1:42" ht="6" customHeight="1" x14ac:dyDescent="0.2">
      <c r="M42" s="104"/>
      <c r="N42" s="104"/>
      <c r="O42" s="104"/>
    </row>
    <row r="43" spans="1:42" x14ac:dyDescent="0.2">
      <c r="A43" s="70" t="s">
        <v>173</v>
      </c>
      <c r="B43" s="70" t="s">
        <v>172</v>
      </c>
      <c r="M43" s="104"/>
      <c r="N43" s="104"/>
      <c r="O43" s="104"/>
    </row>
    <row r="44" spans="1:42" ht="4.7" customHeight="1" x14ac:dyDescent="0.2">
      <c r="M44" s="104"/>
      <c r="N44" s="104"/>
      <c r="O44" s="104"/>
    </row>
    <row r="45" spans="1:42" x14ac:dyDescent="0.2">
      <c r="C45" s="70" t="s">
        <v>171</v>
      </c>
      <c r="F45" s="108"/>
      <c r="G45" s="108"/>
      <c r="H45" s="176">
        <v>256.92</v>
      </c>
      <c r="I45" s="176"/>
      <c r="J45" s="176"/>
      <c r="K45" s="108" t="s">
        <v>124</v>
      </c>
      <c r="L45" s="175">
        <f>N41</f>
        <v>1.5189999999999999</v>
      </c>
      <c r="M45" s="176"/>
      <c r="N45" s="176"/>
      <c r="O45" s="108" t="s">
        <v>123</v>
      </c>
      <c r="P45" s="176">
        <f>ROUND(H45*L45,2)</f>
        <v>390.26</v>
      </c>
      <c r="Q45" s="176"/>
      <c r="R45" s="176"/>
      <c r="S45" s="70" t="s">
        <v>40</v>
      </c>
    </row>
    <row r="46" spans="1:42" ht="8.4499999999999993" customHeight="1" x14ac:dyDescent="0.2">
      <c r="M46" s="104"/>
      <c r="N46" s="104"/>
      <c r="O46" s="104"/>
    </row>
    <row r="47" spans="1:42" x14ac:dyDescent="0.2">
      <c r="A47" s="70" t="s">
        <v>170</v>
      </c>
      <c r="B47" s="115" t="s">
        <v>169</v>
      </c>
      <c r="C47" s="115"/>
      <c r="D47" s="115"/>
      <c r="E47" s="115"/>
      <c r="F47" s="115"/>
      <c r="G47" s="115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</row>
    <row r="48" spans="1:42" hidden="1" x14ac:dyDescent="0.2">
      <c r="B48" s="91" t="s">
        <v>168</v>
      </c>
      <c r="C48" s="115" t="s">
        <v>167</v>
      </c>
      <c r="D48" s="115"/>
      <c r="E48" s="115"/>
      <c r="F48" s="115"/>
      <c r="G48" s="115"/>
      <c r="H48" s="106"/>
      <c r="I48" s="106"/>
      <c r="J48" s="106"/>
      <c r="K48" s="106"/>
      <c r="L48" s="106"/>
      <c r="M48" s="106"/>
      <c r="N48" s="106"/>
      <c r="O48" s="106" t="s">
        <v>123</v>
      </c>
      <c r="P48" s="185">
        <v>0.2</v>
      </c>
      <c r="Q48" s="185"/>
      <c r="R48" s="106"/>
      <c r="S48" s="106"/>
    </row>
    <row r="49" spans="1:21" x14ac:dyDescent="0.2">
      <c r="B49" s="91" t="s">
        <v>166</v>
      </c>
      <c r="C49" s="70" t="s">
        <v>165</v>
      </c>
    </row>
    <row r="50" spans="1:21" x14ac:dyDescent="0.2">
      <c r="B50" s="91"/>
      <c r="C50" s="70" t="s">
        <v>164</v>
      </c>
      <c r="H50" s="70" t="s">
        <v>123</v>
      </c>
      <c r="I50" s="161">
        <v>1.1499999999999999</v>
      </c>
      <c r="J50" s="161"/>
      <c r="K50" s="161"/>
    </row>
    <row r="51" spans="1:21" hidden="1" x14ac:dyDescent="0.2">
      <c r="B51" s="70" t="s">
        <v>163</v>
      </c>
      <c r="H51" s="91" t="s">
        <v>162</v>
      </c>
      <c r="I51" s="176">
        <v>1</v>
      </c>
      <c r="J51" s="176"/>
      <c r="K51" s="108" t="s">
        <v>124</v>
      </c>
      <c r="L51" s="70">
        <f>I50</f>
        <v>1.1499999999999999</v>
      </c>
      <c r="M51" s="70" t="s">
        <v>123</v>
      </c>
      <c r="N51" s="70">
        <f>ROUND(I51*L51,2)</f>
        <v>1.1499999999999999</v>
      </c>
    </row>
    <row r="52" spans="1:21" hidden="1" x14ac:dyDescent="0.2">
      <c r="B52" s="70" t="s">
        <v>161</v>
      </c>
      <c r="H52" s="91" t="s">
        <v>160</v>
      </c>
      <c r="I52" s="176">
        <v>1</v>
      </c>
      <c r="J52" s="176"/>
      <c r="K52" s="108"/>
    </row>
    <row r="53" spans="1:21" ht="8.4499999999999993" customHeight="1" x14ac:dyDescent="0.2">
      <c r="M53" s="104"/>
      <c r="N53" s="104"/>
      <c r="O53" s="104"/>
    </row>
    <row r="54" spans="1:21" x14ac:dyDescent="0.2">
      <c r="A54" s="70" t="s">
        <v>159</v>
      </c>
      <c r="B54" s="70" t="s">
        <v>158</v>
      </c>
      <c r="M54" s="104"/>
      <c r="N54" s="104"/>
      <c r="O54" s="104"/>
    </row>
    <row r="55" spans="1:21" x14ac:dyDescent="0.2">
      <c r="H55" s="70" t="s">
        <v>157</v>
      </c>
      <c r="M55" s="104"/>
      <c r="N55" s="104"/>
      <c r="O55" s="104"/>
    </row>
    <row r="56" spans="1:21" x14ac:dyDescent="0.2">
      <c r="B56" s="70" t="s">
        <v>156</v>
      </c>
      <c r="C56" s="70" t="s">
        <v>155</v>
      </c>
      <c r="M56" s="104"/>
      <c r="N56" s="104"/>
      <c r="O56" s="104"/>
    </row>
    <row r="57" spans="1:21" x14ac:dyDescent="0.2">
      <c r="C57" s="70" t="s">
        <v>154</v>
      </c>
      <c r="M57" s="104"/>
      <c r="N57" s="104"/>
      <c r="O57" s="104"/>
    </row>
    <row r="58" spans="1:21" ht="6.75" customHeight="1" x14ac:dyDescent="0.2">
      <c r="A58" s="112"/>
      <c r="B58" s="111"/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</row>
    <row r="59" spans="1:21" ht="17.100000000000001" customHeight="1" x14ac:dyDescent="0.2">
      <c r="A59" s="112"/>
      <c r="B59" s="164" t="s">
        <v>153</v>
      </c>
      <c r="C59" s="164"/>
      <c r="D59" s="184" t="s">
        <v>152</v>
      </c>
      <c r="E59" s="184"/>
      <c r="F59" s="184"/>
      <c r="G59" s="184"/>
      <c r="H59" s="184"/>
      <c r="I59" s="184"/>
      <c r="J59" s="184"/>
      <c r="K59" s="184"/>
      <c r="L59" s="184"/>
      <c r="M59" s="184"/>
      <c r="N59" s="184"/>
      <c r="O59" s="184"/>
      <c r="P59" s="184"/>
      <c r="Q59" s="184"/>
      <c r="R59" s="184"/>
      <c r="S59" s="184"/>
      <c r="T59" s="184"/>
      <c r="U59" s="184"/>
    </row>
    <row r="60" spans="1:21" ht="23.45" customHeight="1" x14ac:dyDescent="0.2">
      <c r="A60" s="112"/>
      <c r="B60" s="164"/>
      <c r="C60" s="164"/>
      <c r="D60" s="184" t="s">
        <v>110</v>
      </c>
      <c r="E60" s="184"/>
      <c r="F60" s="184"/>
      <c r="G60" s="184"/>
      <c r="H60" s="184"/>
      <c r="I60" s="184" t="s">
        <v>109</v>
      </c>
      <c r="J60" s="184"/>
      <c r="K60" s="184"/>
      <c r="L60" s="184"/>
      <c r="M60" s="184" t="s">
        <v>108</v>
      </c>
      <c r="N60" s="184"/>
      <c r="O60" s="184"/>
      <c r="P60" s="184"/>
      <c r="Q60" s="184" t="s">
        <v>107</v>
      </c>
      <c r="R60" s="184"/>
      <c r="S60" s="184"/>
      <c r="T60" s="114" t="s">
        <v>106</v>
      </c>
      <c r="U60" s="95" t="s">
        <v>151</v>
      </c>
    </row>
    <row r="61" spans="1:21" x14ac:dyDescent="0.2">
      <c r="A61" s="112"/>
      <c r="B61" s="182">
        <v>1</v>
      </c>
      <c r="C61" s="182"/>
      <c r="D61" s="183">
        <v>10</v>
      </c>
      <c r="E61" s="183"/>
      <c r="F61" s="183"/>
      <c r="G61" s="183"/>
      <c r="H61" s="183"/>
      <c r="I61" s="183">
        <v>3</v>
      </c>
      <c r="J61" s="183"/>
      <c r="K61" s="183"/>
      <c r="L61" s="183"/>
      <c r="M61" s="183">
        <v>10</v>
      </c>
      <c r="N61" s="183"/>
      <c r="O61" s="183"/>
      <c r="P61" s="183"/>
      <c r="Q61" s="183">
        <v>23</v>
      </c>
      <c r="R61" s="183"/>
      <c r="S61" s="183"/>
      <c r="T61" s="113">
        <v>28</v>
      </c>
      <c r="U61" s="113">
        <v>26</v>
      </c>
    </row>
    <row r="62" spans="1:21" ht="6" customHeight="1" x14ac:dyDescent="0.2">
      <c r="A62" s="112"/>
      <c r="B62" s="111"/>
      <c r="C62" s="110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</row>
    <row r="63" spans="1:21" ht="5.25" customHeight="1" x14ac:dyDescent="0.2">
      <c r="B63" s="91"/>
    </row>
    <row r="64" spans="1:21" hidden="1" x14ac:dyDescent="0.2">
      <c r="B64" s="91" t="s">
        <v>150</v>
      </c>
      <c r="C64" s="70" t="s">
        <v>149</v>
      </c>
    </row>
    <row r="65" spans="1:21" hidden="1" x14ac:dyDescent="0.2">
      <c r="B65" s="91" t="s">
        <v>148</v>
      </c>
      <c r="C65" s="70" t="s">
        <v>147</v>
      </c>
    </row>
    <row r="66" spans="1:21" hidden="1" x14ac:dyDescent="0.2">
      <c r="B66" s="91" t="s">
        <v>146</v>
      </c>
      <c r="C66" s="70" t="s">
        <v>145</v>
      </c>
    </row>
    <row r="67" spans="1:21" hidden="1" x14ac:dyDescent="0.2">
      <c r="B67" s="91" t="s">
        <v>144</v>
      </c>
      <c r="C67" s="70" t="s">
        <v>143</v>
      </c>
    </row>
    <row r="68" spans="1:21" hidden="1" x14ac:dyDescent="0.2">
      <c r="B68" s="91" t="s">
        <v>142</v>
      </c>
      <c r="C68" s="70" t="s">
        <v>141</v>
      </c>
    </row>
    <row r="69" spans="1:21" hidden="1" x14ac:dyDescent="0.2">
      <c r="B69" s="91" t="s">
        <v>140</v>
      </c>
      <c r="C69" s="70" t="s">
        <v>139</v>
      </c>
    </row>
    <row r="70" spans="1:21" ht="5.25" hidden="1" customHeight="1" x14ac:dyDescent="0.2"/>
    <row r="71" spans="1:21" hidden="1" x14ac:dyDescent="0.2">
      <c r="B71" s="70" t="s">
        <v>138</v>
      </c>
    </row>
    <row r="72" spans="1:21" ht="5.25" hidden="1" customHeight="1" x14ac:dyDescent="0.2">
      <c r="A72" s="91"/>
      <c r="B72" s="91"/>
      <c r="D72" s="105"/>
      <c r="E72" s="105"/>
      <c r="F72" s="105"/>
      <c r="G72" s="105"/>
      <c r="H72" s="105"/>
      <c r="I72" s="104"/>
      <c r="J72" s="104"/>
      <c r="K72" s="104"/>
      <c r="L72" s="104"/>
      <c r="M72" s="104"/>
      <c r="N72" s="104"/>
    </row>
    <row r="73" spans="1:21" x14ac:dyDescent="0.2">
      <c r="A73" s="91"/>
      <c r="B73" s="91"/>
      <c r="C73" s="91" t="s">
        <v>137</v>
      </c>
      <c r="D73" s="105" t="s">
        <v>123</v>
      </c>
      <c r="E73" s="175">
        <f>P45</f>
        <v>390.26</v>
      </c>
      <c r="F73" s="175"/>
      <c r="G73" s="175"/>
      <c r="H73" s="175"/>
      <c r="I73" s="105" t="s">
        <v>124</v>
      </c>
      <c r="J73" s="175">
        <f>D61/100</f>
        <v>0.1</v>
      </c>
      <c r="K73" s="175"/>
      <c r="L73" s="105" t="s">
        <v>124</v>
      </c>
      <c r="M73" s="175">
        <f>ROUND($I$52,2)</f>
        <v>1</v>
      </c>
      <c r="N73" s="176"/>
      <c r="O73" s="176"/>
      <c r="P73" s="104" t="s">
        <v>123</v>
      </c>
      <c r="Q73" s="176">
        <f t="shared" ref="Q73:Q78" si="0">ROUND(M73*J73*E73,2)</f>
        <v>39.03</v>
      </c>
      <c r="R73" s="176"/>
      <c r="S73" s="176"/>
      <c r="T73" s="70" t="s">
        <v>111</v>
      </c>
    </row>
    <row r="74" spans="1:21" x14ac:dyDescent="0.2">
      <c r="A74" s="91"/>
      <c r="B74" s="91"/>
      <c r="C74" s="91" t="s">
        <v>136</v>
      </c>
      <c r="D74" s="105" t="s">
        <v>123</v>
      </c>
      <c r="E74" s="175">
        <f>P45</f>
        <v>390.26</v>
      </c>
      <c r="F74" s="175"/>
      <c r="G74" s="175"/>
      <c r="H74" s="175"/>
      <c r="I74" s="105" t="s">
        <v>124</v>
      </c>
      <c r="J74" s="175">
        <f>I61/100</f>
        <v>0.03</v>
      </c>
      <c r="K74" s="175"/>
      <c r="L74" s="105" t="s">
        <v>124</v>
      </c>
      <c r="M74" s="175">
        <f>ROUND($I$52,2)</f>
        <v>1</v>
      </c>
      <c r="N74" s="176"/>
      <c r="O74" s="176"/>
      <c r="P74" s="104" t="s">
        <v>123</v>
      </c>
      <c r="Q74" s="176">
        <f t="shared" si="0"/>
        <v>11.71</v>
      </c>
      <c r="R74" s="176"/>
      <c r="S74" s="176"/>
      <c r="T74" s="70" t="s">
        <v>111</v>
      </c>
    </row>
    <row r="75" spans="1:21" x14ac:dyDescent="0.2">
      <c r="A75" s="91"/>
      <c r="B75" s="91"/>
      <c r="C75" s="91" t="s">
        <v>135</v>
      </c>
      <c r="D75" s="105" t="s">
        <v>123</v>
      </c>
      <c r="E75" s="175">
        <f>P45</f>
        <v>390.26</v>
      </c>
      <c r="F75" s="175"/>
      <c r="G75" s="175"/>
      <c r="H75" s="175"/>
      <c r="I75" s="105" t="s">
        <v>124</v>
      </c>
      <c r="J75" s="175">
        <f>M61/100</f>
        <v>0.1</v>
      </c>
      <c r="K75" s="175"/>
      <c r="L75" s="105" t="s">
        <v>124</v>
      </c>
      <c r="M75" s="175">
        <f>ROUND($I$52,2)</f>
        <v>1</v>
      </c>
      <c r="N75" s="176"/>
      <c r="O75" s="176"/>
      <c r="P75" s="104" t="s">
        <v>123</v>
      </c>
      <c r="Q75" s="176">
        <f t="shared" si="0"/>
        <v>39.03</v>
      </c>
      <c r="R75" s="176"/>
      <c r="S75" s="176"/>
      <c r="T75" s="70" t="s">
        <v>111</v>
      </c>
    </row>
    <row r="76" spans="1:21" x14ac:dyDescent="0.2">
      <c r="A76" s="91"/>
      <c r="B76" s="91"/>
      <c r="C76" s="91" t="s">
        <v>134</v>
      </c>
      <c r="D76" s="105" t="s">
        <v>123</v>
      </c>
      <c r="E76" s="175">
        <f>P45</f>
        <v>390.26</v>
      </c>
      <c r="F76" s="175"/>
      <c r="G76" s="175"/>
      <c r="H76" s="175"/>
      <c r="I76" s="105" t="s">
        <v>124</v>
      </c>
      <c r="J76" s="175">
        <f>Q61/100</f>
        <v>0.23</v>
      </c>
      <c r="K76" s="175"/>
      <c r="L76" s="105" t="s">
        <v>124</v>
      </c>
      <c r="M76" s="175">
        <f>ROUND($N$51,2)</f>
        <v>1.1499999999999999</v>
      </c>
      <c r="N76" s="176"/>
      <c r="O76" s="176"/>
      <c r="P76" s="104" t="s">
        <v>123</v>
      </c>
      <c r="Q76" s="176">
        <f t="shared" si="0"/>
        <v>103.22</v>
      </c>
      <c r="R76" s="176"/>
      <c r="S76" s="176"/>
      <c r="T76" s="70" t="s">
        <v>111</v>
      </c>
    </row>
    <row r="77" spans="1:21" x14ac:dyDescent="0.2">
      <c r="A77" s="91"/>
      <c r="B77" s="91"/>
      <c r="C77" s="91" t="s">
        <v>133</v>
      </c>
      <c r="D77" s="105" t="s">
        <v>123</v>
      </c>
      <c r="E77" s="175">
        <f>P45</f>
        <v>390.26</v>
      </c>
      <c r="F77" s="175"/>
      <c r="G77" s="175"/>
      <c r="H77" s="175"/>
      <c r="I77" s="105" t="s">
        <v>124</v>
      </c>
      <c r="J77" s="175">
        <f>T61/100</f>
        <v>0.28000000000000003</v>
      </c>
      <c r="K77" s="175"/>
      <c r="L77" s="105" t="s">
        <v>124</v>
      </c>
      <c r="M77" s="175">
        <f>ROUND($I$52,2)</f>
        <v>1</v>
      </c>
      <c r="N77" s="176"/>
      <c r="O77" s="176"/>
      <c r="P77" s="104" t="s">
        <v>123</v>
      </c>
      <c r="Q77" s="178">
        <f t="shared" si="0"/>
        <v>109.27</v>
      </c>
      <c r="R77" s="178"/>
      <c r="S77" s="178"/>
      <c r="T77" s="70" t="s">
        <v>111</v>
      </c>
    </row>
    <row r="78" spans="1:21" x14ac:dyDescent="0.2">
      <c r="A78" s="91"/>
      <c r="B78" s="91"/>
      <c r="C78" s="91" t="s">
        <v>132</v>
      </c>
      <c r="D78" s="105" t="s">
        <v>123</v>
      </c>
      <c r="E78" s="175">
        <f>P45</f>
        <v>390.26</v>
      </c>
      <c r="F78" s="175"/>
      <c r="G78" s="175"/>
      <c r="H78" s="175"/>
      <c r="I78" s="105" t="s">
        <v>124</v>
      </c>
      <c r="J78" s="175">
        <f>U61/100</f>
        <v>0.26</v>
      </c>
      <c r="K78" s="175"/>
      <c r="L78" s="105" t="s">
        <v>124</v>
      </c>
      <c r="M78" s="175">
        <f>ROUND($N$51,2)</f>
        <v>1.1499999999999999</v>
      </c>
      <c r="N78" s="176"/>
      <c r="O78" s="176"/>
      <c r="P78" s="104" t="s">
        <v>123</v>
      </c>
      <c r="Q78" s="176">
        <f t="shared" si="0"/>
        <v>116.69</v>
      </c>
      <c r="R78" s="176"/>
      <c r="S78" s="176"/>
      <c r="T78" s="70" t="s">
        <v>111</v>
      </c>
    </row>
    <row r="79" spans="1:21" ht="5.25" customHeight="1" x14ac:dyDescent="0.2"/>
    <row r="80" spans="1:21" x14ac:dyDescent="0.2">
      <c r="B80" s="108"/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91" t="s">
        <v>131</v>
      </c>
      <c r="T80" s="107">
        <f>ROUND(Q73+Q74+Q75+Q76+Q77+Q78,2)</f>
        <v>418.95</v>
      </c>
      <c r="U80" s="70" t="s">
        <v>111</v>
      </c>
    </row>
    <row r="81" spans="1:27" ht="7.5" customHeight="1" x14ac:dyDescent="0.2"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81"/>
    </row>
    <row r="82" spans="1:27" x14ac:dyDescent="0.2">
      <c r="A82" s="103" t="s">
        <v>130</v>
      </c>
      <c r="B82" s="70" t="s">
        <v>129</v>
      </c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81"/>
    </row>
    <row r="83" spans="1:27" x14ac:dyDescent="0.2">
      <c r="B83" s="70" t="s">
        <v>128</v>
      </c>
      <c r="O83" s="104"/>
      <c r="P83" s="104"/>
      <c r="Q83" s="104"/>
    </row>
    <row r="84" spans="1:27" ht="1.5" customHeight="1" x14ac:dyDescent="0.2">
      <c r="O84" s="104"/>
      <c r="P84" s="104"/>
      <c r="Q84" s="104"/>
    </row>
    <row r="85" spans="1:27" s="74" customFormat="1" ht="37.5" customHeight="1" x14ac:dyDescent="0.2">
      <c r="F85" s="74" t="s">
        <v>127</v>
      </c>
      <c r="H85" s="179">
        <v>4.6059999999999999</v>
      </c>
      <c r="I85" s="179"/>
      <c r="J85" s="179"/>
      <c r="K85" s="180" t="s">
        <v>126</v>
      </c>
      <c r="L85" s="181"/>
      <c r="M85" s="181"/>
      <c r="N85" s="181"/>
      <c r="O85" s="181"/>
      <c r="P85" s="181"/>
      <c r="Q85" s="181"/>
      <c r="R85" s="181"/>
      <c r="S85" s="181"/>
      <c r="T85" s="181"/>
      <c r="U85" s="181"/>
    </row>
    <row r="86" spans="1:27" ht="6.75" customHeight="1" x14ac:dyDescent="0.2">
      <c r="B86" s="91"/>
    </row>
    <row r="87" spans="1:27" ht="15" customHeight="1" x14ac:dyDescent="0.2">
      <c r="B87" s="91"/>
      <c r="C87" s="91" t="s">
        <v>125</v>
      </c>
      <c r="D87" s="175">
        <f>T80</f>
        <v>418.95</v>
      </c>
      <c r="E87" s="176"/>
      <c r="F87" s="176"/>
      <c r="G87" s="176"/>
      <c r="H87" s="70" t="s">
        <v>124</v>
      </c>
      <c r="I87" s="177">
        <f>H85</f>
        <v>4.6059999999999999</v>
      </c>
      <c r="J87" s="177"/>
      <c r="K87" s="177"/>
      <c r="L87" s="70" t="s">
        <v>123</v>
      </c>
      <c r="M87" s="178">
        <f>ROUND(D87*I87,2)</f>
        <v>1929.68</v>
      </c>
      <c r="N87" s="178"/>
      <c r="O87" s="178"/>
      <c r="P87" s="178"/>
      <c r="Q87" s="70" t="s">
        <v>40</v>
      </c>
    </row>
    <row r="88" spans="1:27" ht="5.25" customHeight="1" x14ac:dyDescent="0.2">
      <c r="B88" s="91"/>
      <c r="C88" s="91"/>
      <c r="D88" s="105"/>
      <c r="E88" s="104"/>
      <c r="F88" s="104"/>
      <c r="G88" s="104"/>
      <c r="I88" s="104"/>
      <c r="J88" s="104"/>
      <c r="K88" s="104"/>
      <c r="M88" s="104"/>
      <c r="N88" s="104"/>
      <c r="O88" s="104"/>
      <c r="P88" s="104"/>
    </row>
    <row r="89" spans="1:27" x14ac:dyDescent="0.2">
      <c r="B89" s="70" t="s">
        <v>122</v>
      </c>
      <c r="AA89" s="98"/>
    </row>
    <row r="90" spans="1:27" x14ac:dyDescent="0.2">
      <c r="B90" s="70" t="s">
        <v>121</v>
      </c>
    </row>
    <row r="91" spans="1:27" ht="5.25" customHeight="1" x14ac:dyDescent="0.2"/>
    <row r="92" spans="1:27" x14ac:dyDescent="0.2">
      <c r="A92" s="103" t="s">
        <v>120</v>
      </c>
      <c r="B92" s="70" t="s">
        <v>119</v>
      </c>
    </row>
    <row r="93" spans="1:27" ht="6.75" customHeight="1" x14ac:dyDescent="0.2">
      <c r="B93" s="103"/>
      <c r="C93" s="102"/>
      <c r="T93" s="102"/>
    </row>
    <row r="94" spans="1:27" ht="3.2" customHeight="1" x14ac:dyDescent="0.2"/>
    <row r="95" spans="1:27" ht="12.75" hidden="1" customHeight="1" x14ac:dyDescent="0.2">
      <c r="C95" s="164" t="s">
        <v>118</v>
      </c>
      <c r="D95" s="156"/>
      <c r="E95" s="156"/>
      <c r="F95" s="156"/>
      <c r="G95" s="156"/>
      <c r="H95" s="156"/>
      <c r="I95" s="156"/>
      <c r="J95" s="156"/>
      <c r="K95" s="101"/>
      <c r="L95" s="101"/>
      <c r="M95" s="101"/>
    </row>
    <row r="96" spans="1:27" ht="22.7" hidden="1" customHeight="1" x14ac:dyDescent="0.2">
      <c r="C96" s="164"/>
      <c r="D96" s="156" t="s">
        <v>117</v>
      </c>
      <c r="E96" s="156"/>
      <c r="F96" s="156"/>
      <c r="G96" s="156"/>
      <c r="H96" s="156"/>
      <c r="I96" s="156"/>
      <c r="J96" s="156"/>
    </row>
    <row r="97" spans="1:21" hidden="1" x14ac:dyDescent="0.2">
      <c r="C97" s="164"/>
      <c r="D97" s="156" t="s">
        <v>38</v>
      </c>
      <c r="E97" s="156"/>
      <c r="F97" s="156"/>
      <c r="G97" s="156" t="s">
        <v>111</v>
      </c>
      <c r="H97" s="156"/>
      <c r="I97" s="156"/>
      <c r="J97" s="156"/>
    </row>
    <row r="98" spans="1:21" s="98" customFormat="1" hidden="1" x14ac:dyDescent="0.2">
      <c r="A98" s="74"/>
      <c r="B98" s="74"/>
      <c r="C98" s="99" t="s">
        <v>110</v>
      </c>
      <c r="D98" s="172">
        <v>70</v>
      </c>
      <c r="E98" s="173"/>
      <c r="F98" s="174"/>
      <c r="G98" s="163">
        <f>ROUND(Q73*H85*D98/100,2)</f>
        <v>125.84</v>
      </c>
      <c r="H98" s="163"/>
      <c r="I98" s="163"/>
      <c r="J98" s="163"/>
      <c r="K98" s="96"/>
      <c r="L98" s="74"/>
      <c r="M98" s="74"/>
      <c r="N98" s="74"/>
      <c r="O98" s="74"/>
      <c r="P98" s="74"/>
      <c r="Q98" s="74"/>
      <c r="R98" s="74"/>
      <c r="S98" s="74"/>
      <c r="T98" s="74"/>
      <c r="U98" s="74"/>
    </row>
    <row r="99" spans="1:21" s="98" customFormat="1" hidden="1" x14ac:dyDescent="0.2">
      <c r="A99" s="74"/>
      <c r="B99" s="74"/>
      <c r="C99" s="99" t="s">
        <v>109</v>
      </c>
      <c r="D99" s="172">
        <v>30</v>
      </c>
      <c r="E99" s="173"/>
      <c r="F99" s="174"/>
      <c r="G99" s="163">
        <f>ROUND(Q74*H85*D99/100,2)</f>
        <v>16.18</v>
      </c>
      <c r="H99" s="163"/>
      <c r="I99" s="163"/>
      <c r="J99" s="163"/>
      <c r="K99" s="96"/>
      <c r="L99" s="74"/>
      <c r="M99" s="74"/>
      <c r="N99" s="74"/>
      <c r="O99" s="74"/>
      <c r="P99" s="74"/>
      <c r="Q99" s="74"/>
      <c r="R99" s="100"/>
      <c r="S99" s="74"/>
      <c r="T99" s="74"/>
      <c r="U99" s="74"/>
    </row>
    <row r="100" spans="1:21" s="98" customFormat="1" hidden="1" x14ac:dyDescent="0.2">
      <c r="A100" s="74"/>
      <c r="B100" s="74"/>
      <c r="C100" s="99" t="s">
        <v>108</v>
      </c>
      <c r="D100" s="172">
        <v>40</v>
      </c>
      <c r="E100" s="173"/>
      <c r="F100" s="174"/>
      <c r="G100" s="163">
        <f>ROUND(Q75*H85*D100/100,2)</f>
        <v>71.91</v>
      </c>
      <c r="H100" s="163"/>
      <c r="I100" s="163"/>
      <c r="J100" s="163"/>
      <c r="K100" s="96"/>
      <c r="L100" s="74"/>
      <c r="M100" s="74"/>
      <c r="N100" s="74"/>
      <c r="O100" s="74"/>
      <c r="P100" s="74"/>
      <c r="Q100" s="74"/>
      <c r="R100" s="74"/>
      <c r="S100" s="74"/>
      <c r="T100" s="74"/>
      <c r="U100" s="74"/>
    </row>
    <row r="101" spans="1:21" s="98" customFormat="1" hidden="1" x14ac:dyDescent="0.2">
      <c r="A101" s="74"/>
      <c r="B101" s="74"/>
      <c r="C101" s="99" t="s">
        <v>107</v>
      </c>
      <c r="D101" s="172">
        <v>40</v>
      </c>
      <c r="E101" s="173"/>
      <c r="F101" s="174"/>
      <c r="G101" s="163">
        <f>ROUND(Q76*H85*D101/100,2)</f>
        <v>190.17</v>
      </c>
      <c r="H101" s="163"/>
      <c r="I101" s="163"/>
      <c r="J101" s="163"/>
      <c r="K101" s="96"/>
      <c r="L101" s="74"/>
      <c r="M101" s="74"/>
      <c r="N101" s="74"/>
      <c r="O101" s="74"/>
      <c r="P101" s="74"/>
      <c r="Q101" s="74"/>
      <c r="R101" s="74"/>
      <c r="S101" s="74"/>
      <c r="T101" s="74"/>
      <c r="U101" s="74"/>
    </row>
    <row r="102" spans="1:21" s="98" customFormat="1" hidden="1" x14ac:dyDescent="0.2">
      <c r="A102" s="74"/>
      <c r="B102" s="74"/>
      <c r="C102" s="99" t="s">
        <v>106</v>
      </c>
      <c r="D102" s="172">
        <v>30</v>
      </c>
      <c r="E102" s="173"/>
      <c r="F102" s="174"/>
      <c r="G102" s="163">
        <f>ROUND(Q77*H85*D102/100,2)</f>
        <v>150.99</v>
      </c>
      <c r="H102" s="163"/>
      <c r="I102" s="163"/>
      <c r="J102" s="163"/>
      <c r="K102" s="96"/>
      <c r="L102" s="74"/>
      <c r="M102" s="74"/>
      <c r="N102" s="74"/>
      <c r="O102" s="74"/>
      <c r="P102" s="74"/>
      <c r="Q102" s="74"/>
      <c r="R102" s="74"/>
      <c r="S102" s="74"/>
      <c r="T102" s="74"/>
      <c r="U102" s="74"/>
    </row>
    <row r="103" spans="1:21" s="98" customFormat="1" hidden="1" x14ac:dyDescent="0.2">
      <c r="A103" s="74"/>
      <c r="B103" s="74"/>
      <c r="C103" s="99" t="s">
        <v>105</v>
      </c>
      <c r="D103" s="172">
        <v>30</v>
      </c>
      <c r="E103" s="173"/>
      <c r="F103" s="174"/>
      <c r="G103" s="163">
        <f>ROUND(Q78*H85*D103/100,2)</f>
        <v>161.24</v>
      </c>
      <c r="H103" s="163"/>
      <c r="I103" s="163"/>
      <c r="J103" s="163"/>
      <c r="K103" s="96"/>
      <c r="L103" s="74"/>
      <c r="M103" s="74"/>
      <c r="N103" s="74"/>
      <c r="O103" s="74"/>
      <c r="P103" s="74"/>
      <c r="Q103" s="74"/>
      <c r="R103" s="74"/>
      <c r="S103" s="74"/>
      <c r="T103" s="74"/>
      <c r="U103" s="74"/>
    </row>
    <row r="104" spans="1:21" hidden="1" x14ac:dyDescent="0.2">
      <c r="A104" s="74"/>
      <c r="B104" s="74"/>
      <c r="C104" s="97" t="s">
        <v>104</v>
      </c>
      <c r="D104" s="162"/>
      <c r="E104" s="162"/>
      <c r="F104" s="162"/>
      <c r="G104" s="163">
        <f>ROUND(SUM(G98:G103),2)</f>
        <v>716.33</v>
      </c>
      <c r="H104" s="162"/>
      <c r="I104" s="162"/>
      <c r="J104" s="162"/>
      <c r="K104" s="96"/>
      <c r="L104" s="74"/>
      <c r="M104" s="74"/>
      <c r="N104" s="74"/>
      <c r="O104" s="74"/>
      <c r="P104" s="74"/>
      <c r="Q104" s="74"/>
      <c r="R104" s="74"/>
      <c r="S104" s="74"/>
      <c r="T104" s="74"/>
      <c r="U104" s="74"/>
    </row>
    <row r="105" spans="1:21" ht="8.4499999999999993" hidden="1" customHeight="1" x14ac:dyDescent="0.2"/>
    <row r="106" spans="1:21" x14ac:dyDescent="0.2">
      <c r="C106" s="164" t="s">
        <v>116</v>
      </c>
      <c r="D106" s="165" t="s">
        <v>115</v>
      </c>
      <c r="E106" s="165"/>
      <c r="F106" s="165"/>
      <c r="G106" s="165"/>
      <c r="H106" s="165"/>
      <c r="I106" s="165"/>
      <c r="J106" s="165"/>
      <c r="K106" s="156" t="s">
        <v>114</v>
      </c>
      <c r="L106" s="156"/>
      <c r="M106" s="156"/>
      <c r="N106" s="156"/>
      <c r="O106" s="156"/>
      <c r="P106" s="156"/>
      <c r="Q106" s="156"/>
      <c r="R106" s="156"/>
      <c r="S106" s="156"/>
      <c r="T106" s="156"/>
    </row>
    <row r="107" spans="1:21" ht="24.75" customHeight="1" x14ac:dyDescent="0.2">
      <c r="C107" s="164"/>
      <c r="D107" s="165"/>
      <c r="E107" s="165"/>
      <c r="F107" s="165"/>
      <c r="G107" s="165"/>
      <c r="H107" s="165"/>
      <c r="I107" s="165"/>
      <c r="J107" s="165"/>
      <c r="K107" s="156" t="s">
        <v>113</v>
      </c>
      <c r="L107" s="156"/>
      <c r="M107" s="156"/>
      <c r="N107" s="156"/>
      <c r="O107" s="156"/>
      <c r="P107" s="156"/>
      <c r="Q107" s="156"/>
      <c r="R107" s="166" t="s">
        <v>112</v>
      </c>
      <c r="S107" s="167"/>
      <c r="T107" s="168"/>
    </row>
    <row r="108" spans="1:21" x14ac:dyDescent="0.2">
      <c r="C108" s="164"/>
      <c r="D108" s="169" t="s">
        <v>111</v>
      </c>
      <c r="E108" s="170"/>
      <c r="F108" s="170"/>
      <c r="G108" s="170"/>
      <c r="H108" s="170"/>
      <c r="I108" s="170"/>
      <c r="J108" s="171"/>
      <c r="K108" s="156" t="s">
        <v>38</v>
      </c>
      <c r="L108" s="156"/>
      <c r="M108" s="156"/>
      <c r="N108" s="156" t="s">
        <v>111</v>
      </c>
      <c r="O108" s="156"/>
      <c r="P108" s="156"/>
      <c r="Q108" s="156"/>
      <c r="R108" s="156" t="s">
        <v>38</v>
      </c>
      <c r="S108" s="156"/>
      <c r="T108" s="95" t="s">
        <v>111</v>
      </c>
    </row>
    <row r="109" spans="1:21" x14ac:dyDescent="0.2">
      <c r="C109" s="95" t="s">
        <v>110</v>
      </c>
      <c r="D109" s="153">
        <f>ROUND(Q73*H85,3)</f>
        <v>179.77199999999999</v>
      </c>
      <c r="E109" s="154"/>
      <c r="F109" s="154"/>
      <c r="G109" s="154"/>
      <c r="H109" s="154"/>
      <c r="I109" s="154"/>
      <c r="J109" s="155"/>
      <c r="K109" s="156">
        <v>0</v>
      </c>
      <c r="L109" s="156"/>
      <c r="M109" s="156"/>
      <c r="N109" s="157">
        <f t="shared" ref="N109:N114" si="1">ROUND(D109*K109/100,3)</f>
        <v>0</v>
      </c>
      <c r="O109" s="157"/>
      <c r="P109" s="157"/>
      <c r="Q109" s="157"/>
      <c r="R109" s="156">
        <v>3.0106000000000002</v>
      </c>
      <c r="S109" s="156"/>
      <c r="T109" s="93">
        <f t="shared" ref="T109:T114" si="2">ROUND(D109*R109/100,4)</f>
        <v>5.4122000000000003</v>
      </c>
      <c r="U109" s="92"/>
    </row>
    <row r="110" spans="1:21" x14ac:dyDescent="0.2">
      <c r="C110" s="95" t="s">
        <v>109</v>
      </c>
      <c r="D110" s="153">
        <f>ROUND(Q74*H85,3)</f>
        <v>53.936</v>
      </c>
      <c r="E110" s="154"/>
      <c r="F110" s="154"/>
      <c r="G110" s="154"/>
      <c r="H110" s="154"/>
      <c r="I110" s="154"/>
      <c r="J110" s="155"/>
      <c r="K110" s="156">
        <v>0</v>
      </c>
      <c r="L110" s="156"/>
      <c r="M110" s="156"/>
      <c r="N110" s="157">
        <f t="shared" si="1"/>
        <v>0</v>
      </c>
      <c r="O110" s="157"/>
      <c r="P110" s="157"/>
      <c r="Q110" s="157"/>
      <c r="R110" s="156">
        <v>0</v>
      </c>
      <c r="S110" s="156"/>
      <c r="T110" s="93">
        <f t="shared" si="2"/>
        <v>0</v>
      </c>
      <c r="U110" s="92"/>
    </row>
    <row r="111" spans="1:21" x14ac:dyDescent="0.2">
      <c r="C111" s="95" t="s">
        <v>108</v>
      </c>
      <c r="D111" s="153">
        <f>ROUND(Q75*H85,3)</f>
        <v>179.77199999999999</v>
      </c>
      <c r="E111" s="154"/>
      <c r="F111" s="154"/>
      <c r="G111" s="154"/>
      <c r="H111" s="154"/>
      <c r="I111" s="154"/>
      <c r="J111" s="155"/>
      <c r="K111" s="156">
        <v>0</v>
      </c>
      <c r="L111" s="156"/>
      <c r="M111" s="156"/>
      <c r="N111" s="157">
        <f t="shared" si="1"/>
        <v>0</v>
      </c>
      <c r="O111" s="157"/>
      <c r="P111" s="157"/>
      <c r="Q111" s="157"/>
      <c r="R111" s="156">
        <v>0</v>
      </c>
      <c r="S111" s="156"/>
      <c r="T111" s="93">
        <f t="shared" si="2"/>
        <v>0</v>
      </c>
      <c r="U111" s="92"/>
    </row>
    <row r="112" spans="1:21" x14ac:dyDescent="0.2">
      <c r="C112" s="95" t="s">
        <v>107</v>
      </c>
      <c r="D112" s="153">
        <f>ROUND(Q76*H85,3)</f>
        <v>475.43099999999998</v>
      </c>
      <c r="E112" s="154"/>
      <c r="F112" s="154"/>
      <c r="G112" s="154"/>
      <c r="H112" s="154"/>
      <c r="I112" s="154"/>
      <c r="J112" s="155"/>
      <c r="K112" s="156">
        <v>0</v>
      </c>
      <c r="L112" s="156"/>
      <c r="M112" s="156"/>
      <c r="N112" s="157">
        <f t="shared" si="1"/>
        <v>0</v>
      </c>
      <c r="O112" s="157"/>
      <c r="P112" s="157"/>
      <c r="Q112" s="157"/>
      <c r="R112" s="156">
        <v>12.779</v>
      </c>
      <c r="S112" s="156"/>
      <c r="T112" s="93">
        <f t="shared" si="2"/>
        <v>60.755299999999998</v>
      </c>
      <c r="U112" s="92"/>
    </row>
    <row r="113" spans="2:29" x14ac:dyDescent="0.2">
      <c r="C113" s="95" t="s">
        <v>106</v>
      </c>
      <c r="D113" s="153">
        <f>ROUND(Q77*H85,3)</f>
        <v>503.298</v>
      </c>
      <c r="E113" s="154"/>
      <c r="F113" s="154"/>
      <c r="G113" s="154"/>
      <c r="H113" s="154"/>
      <c r="I113" s="154"/>
      <c r="J113" s="155"/>
      <c r="K113" s="156">
        <v>0</v>
      </c>
      <c r="L113" s="156"/>
      <c r="M113" s="156"/>
      <c r="N113" s="157">
        <f t="shared" si="1"/>
        <v>0</v>
      </c>
      <c r="O113" s="157"/>
      <c r="P113" s="157"/>
      <c r="Q113" s="157"/>
      <c r="R113" s="156">
        <v>0</v>
      </c>
      <c r="S113" s="156"/>
      <c r="T113" s="93">
        <f t="shared" si="2"/>
        <v>0</v>
      </c>
      <c r="U113" s="92"/>
    </row>
    <row r="114" spans="2:29" x14ac:dyDescent="0.2">
      <c r="C114" s="95" t="s">
        <v>105</v>
      </c>
      <c r="D114" s="153">
        <f>ROUND(Q78*H85,3)</f>
        <v>537.47400000000005</v>
      </c>
      <c r="E114" s="154"/>
      <c r="F114" s="154"/>
      <c r="G114" s="154"/>
      <c r="H114" s="154"/>
      <c r="I114" s="154"/>
      <c r="J114" s="155"/>
      <c r="K114" s="156">
        <v>0</v>
      </c>
      <c r="L114" s="156"/>
      <c r="M114" s="156"/>
      <c r="N114" s="157">
        <f t="shared" si="1"/>
        <v>0</v>
      </c>
      <c r="O114" s="157"/>
      <c r="P114" s="157"/>
      <c r="Q114" s="157"/>
      <c r="R114" s="156">
        <v>0</v>
      </c>
      <c r="S114" s="156"/>
      <c r="T114" s="93">
        <f t="shared" si="2"/>
        <v>0</v>
      </c>
      <c r="U114" s="92"/>
    </row>
    <row r="115" spans="2:29" x14ac:dyDescent="0.2">
      <c r="C115" s="94" t="s">
        <v>104</v>
      </c>
      <c r="D115" s="157">
        <f>SUM(D109:J114)</f>
        <v>1929.683</v>
      </c>
      <c r="E115" s="157"/>
      <c r="F115" s="157"/>
      <c r="G115" s="157"/>
      <c r="H115" s="157"/>
      <c r="I115" s="157"/>
      <c r="J115" s="157"/>
      <c r="K115" s="156"/>
      <c r="L115" s="156"/>
      <c r="M115" s="156"/>
      <c r="N115" s="157">
        <f>ROUND(SUM(N109:N114),2)</f>
        <v>0</v>
      </c>
      <c r="O115" s="156"/>
      <c r="P115" s="156"/>
      <c r="Q115" s="156"/>
      <c r="R115" s="156"/>
      <c r="S115" s="156"/>
      <c r="T115" s="93">
        <f>ROUND(SUM(T109:T114),4)</f>
        <v>66.167500000000004</v>
      </c>
      <c r="U115" s="92"/>
    </row>
    <row r="116" spans="2:29" ht="15" customHeight="1" x14ac:dyDescent="0.2">
      <c r="B116" s="91"/>
    </row>
    <row r="117" spans="2:29" s="73" customFormat="1" ht="14.1" customHeight="1" x14ac:dyDescent="0.25">
      <c r="B117" s="70" t="s">
        <v>103</v>
      </c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160">
        <f>(N115+T115)*1000</f>
        <v>66167.5</v>
      </c>
      <c r="P117" s="160"/>
      <c r="Q117" s="160"/>
      <c r="R117" s="160"/>
      <c r="S117" s="160"/>
      <c r="T117" s="90" t="s">
        <v>99</v>
      </c>
      <c r="U117" s="90"/>
      <c r="V117" s="86"/>
      <c r="W117" s="86"/>
      <c r="X117" s="86"/>
      <c r="Y117" s="86"/>
      <c r="Z117" s="86"/>
      <c r="AA117" s="86"/>
      <c r="AB117" s="86"/>
      <c r="AC117" s="89"/>
    </row>
    <row r="118" spans="2:29" s="73" customFormat="1" ht="14.1" hidden="1" customHeight="1" x14ac:dyDescent="0.25">
      <c r="B118" s="70" t="s">
        <v>102</v>
      </c>
      <c r="C118" s="70"/>
      <c r="D118" s="70"/>
      <c r="E118" s="70"/>
      <c r="F118" s="70"/>
      <c r="G118" s="70"/>
      <c r="H118" s="161">
        <v>1</v>
      </c>
      <c r="I118" s="161"/>
      <c r="J118" s="161"/>
      <c r="K118" s="70"/>
      <c r="L118" s="70"/>
      <c r="M118" s="70"/>
      <c r="N118" s="70"/>
      <c r="O118" s="160">
        <f>ROUND(H118*O117,2)</f>
        <v>66167.5</v>
      </c>
      <c r="P118" s="160"/>
      <c r="Q118" s="160"/>
      <c r="R118" s="160"/>
      <c r="S118" s="160"/>
      <c r="T118" s="90" t="s">
        <v>99</v>
      </c>
      <c r="U118" s="90"/>
      <c r="V118" s="90"/>
      <c r="W118" s="90"/>
      <c r="X118" s="90"/>
      <c r="Y118" s="90"/>
      <c r="Z118" s="90"/>
      <c r="AA118" s="90"/>
      <c r="AB118" s="90"/>
      <c r="AC118" s="89"/>
    </row>
    <row r="119" spans="2:29" s="73" customFormat="1" ht="14.1" customHeight="1" x14ac:dyDescent="0.25">
      <c r="B119" s="74" t="s">
        <v>101</v>
      </c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89"/>
      <c r="O119" s="160">
        <f>ROUND(O118*0.2,2)</f>
        <v>13233.5</v>
      </c>
      <c r="P119" s="160"/>
      <c r="Q119" s="160"/>
      <c r="R119" s="160"/>
      <c r="S119" s="160"/>
      <c r="T119" s="90" t="s">
        <v>99</v>
      </c>
      <c r="U119" s="90"/>
      <c r="V119" s="90"/>
      <c r="W119" s="90"/>
      <c r="X119" s="90"/>
      <c r="Y119" s="90"/>
      <c r="Z119" s="90"/>
      <c r="AA119" s="90"/>
      <c r="AB119" s="90"/>
      <c r="AC119" s="89"/>
    </row>
    <row r="120" spans="2:29" s="88" customFormat="1" ht="14.1" customHeight="1" x14ac:dyDescent="0.2">
      <c r="B120" s="85" t="s">
        <v>100</v>
      </c>
      <c r="N120" s="85"/>
      <c r="O120" s="158">
        <f>O118+O119</f>
        <v>79401</v>
      </c>
      <c r="P120" s="158"/>
      <c r="Q120" s="158"/>
      <c r="R120" s="158"/>
      <c r="S120" s="158"/>
      <c r="T120" s="86" t="s">
        <v>99</v>
      </c>
      <c r="U120" s="86"/>
      <c r="V120" s="86"/>
      <c r="W120" s="85"/>
      <c r="AC120" s="85"/>
    </row>
    <row r="121" spans="2:29" ht="14.1" customHeight="1" x14ac:dyDescent="0.2">
      <c r="B121" s="85"/>
      <c r="C121" s="88"/>
      <c r="D121" s="88"/>
      <c r="E121" s="88"/>
      <c r="F121" s="88"/>
      <c r="G121" s="74"/>
      <c r="H121" s="87"/>
      <c r="I121" s="87"/>
      <c r="J121" s="87"/>
      <c r="K121" s="87"/>
      <c r="L121" s="87"/>
      <c r="M121" s="74"/>
      <c r="N121" s="86"/>
      <c r="O121" s="86"/>
      <c r="P121" s="86"/>
      <c r="Q121" s="86"/>
      <c r="R121" s="86"/>
      <c r="S121" s="86"/>
      <c r="T121" s="86"/>
      <c r="U121" s="86"/>
      <c r="V121" s="74"/>
      <c r="W121" s="74"/>
      <c r="X121" s="74"/>
      <c r="Y121" s="74"/>
      <c r="Z121" s="74"/>
      <c r="AA121" s="74"/>
      <c r="AB121" s="74"/>
    </row>
    <row r="122" spans="2:29" s="74" customFormat="1" ht="3.2" customHeight="1" x14ac:dyDescent="0.2">
      <c r="B122" s="85"/>
      <c r="C122" s="85"/>
      <c r="E122" s="84"/>
      <c r="F122" s="84"/>
      <c r="G122" s="84"/>
      <c r="H122" s="84"/>
      <c r="I122" s="84"/>
      <c r="K122" s="82"/>
      <c r="L122" s="82"/>
      <c r="M122" s="82"/>
      <c r="N122" s="82"/>
      <c r="O122" s="82"/>
      <c r="P122" s="82"/>
      <c r="Q122" s="82"/>
      <c r="R122" s="82"/>
      <c r="S122" s="82"/>
    </row>
    <row r="123" spans="2:29" s="74" customFormat="1" ht="10.5" customHeight="1" x14ac:dyDescent="0.2">
      <c r="B123" s="85"/>
      <c r="C123" s="85"/>
      <c r="E123" s="84"/>
      <c r="F123" s="84"/>
      <c r="G123" s="84"/>
      <c r="H123" s="84"/>
      <c r="I123" s="84"/>
      <c r="K123" s="82"/>
      <c r="L123" s="82"/>
      <c r="M123" s="82"/>
      <c r="N123" s="83"/>
      <c r="O123" s="82"/>
      <c r="P123" s="82"/>
      <c r="Q123" s="82"/>
      <c r="R123" s="82"/>
      <c r="S123" s="82"/>
      <c r="V123" s="70"/>
      <c r="W123" s="70"/>
      <c r="X123" s="70"/>
      <c r="Y123" s="70"/>
      <c r="Z123" s="70"/>
      <c r="AA123" s="70"/>
      <c r="AB123" s="70"/>
    </row>
    <row r="124" spans="2:29" ht="23.25" customHeight="1" x14ac:dyDescent="0.25">
      <c r="B124" s="74" t="s">
        <v>97</v>
      </c>
      <c r="C124" s="74"/>
      <c r="D124" s="78"/>
      <c r="E124" s="78"/>
      <c r="F124" s="78"/>
      <c r="G124" s="78"/>
      <c r="H124" s="78"/>
      <c r="I124" s="78"/>
      <c r="J124" s="79"/>
      <c r="K124" s="79"/>
      <c r="L124" s="78"/>
      <c r="M124" s="74"/>
      <c r="N124" s="75"/>
      <c r="O124" s="76"/>
      <c r="P124" s="76"/>
      <c r="Q124" s="75"/>
      <c r="R124" s="76"/>
      <c r="S124" s="75"/>
      <c r="T124" s="81"/>
      <c r="U124" s="80"/>
    </row>
    <row r="125" spans="2:29" ht="15.75" x14ac:dyDescent="0.25">
      <c r="B125" s="74"/>
      <c r="C125" s="74"/>
      <c r="D125" s="75"/>
      <c r="E125" s="75"/>
      <c r="F125" s="75"/>
      <c r="G125" s="75"/>
      <c r="H125" s="75"/>
      <c r="I125" s="75"/>
      <c r="J125" s="76"/>
      <c r="K125" s="76"/>
      <c r="L125" s="75"/>
      <c r="M125" s="75"/>
      <c r="N125" s="75"/>
      <c r="O125" s="76"/>
      <c r="P125" s="76"/>
      <c r="Q125" s="75"/>
      <c r="R125" s="76"/>
      <c r="S125" s="75"/>
      <c r="T125" s="76"/>
      <c r="U125" s="80"/>
    </row>
    <row r="126" spans="2:29" ht="15.75" hidden="1" customHeight="1" x14ac:dyDescent="0.25">
      <c r="C126" s="72"/>
    </row>
    <row r="127" spans="2:29" ht="23.25" customHeight="1" x14ac:dyDescent="0.25">
      <c r="B127" s="74" t="s">
        <v>98</v>
      </c>
      <c r="C127" s="74"/>
      <c r="D127" s="78"/>
      <c r="E127" s="78"/>
      <c r="F127" s="78"/>
      <c r="G127" s="78"/>
      <c r="H127" s="78"/>
      <c r="I127" s="78"/>
      <c r="J127" s="79"/>
      <c r="K127" s="79"/>
      <c r="L127" s="78"/>
      <c r="M127" s="74"/>
      <c r="N127" s="75"/>
      <c r="O127" s="76"/>
      <c r="P127" s="76"/>
      <c r="Q127" s="75"/>
      <c r="R127" s="76"/>
      <c r="S127" s="75"/>
      <c r="T127" s="81"/>
      <c r="U127" s="80"/>
    </row>
    <row r="128" spans="2:29" ht="24" hidden="1" customHeight="1" x14ac:dyDescent="0.25">
      <c r="B128" s="74" t="s">
        <v>97</v>
      </c>
      <c r="C128" s="74"/>
      <c r="D128" s="77"/>
      <c r="E128" s="77"/>
      <c r="F128" s="77"/>
      <c r="G128" s="77"/>
      <c r="H128" s="77"/>
      <c r="I128" s="77"/>
      <c r="J128" s="74"/>
      <c r="K128" s="74"/>
      <c r="L128" s="77"/>
      <c r="M128" s="77"/>
      <c r="N128" s="78"/>
      <c r="O128" s="79"/>
      <c r="P128" s="79"/>
      <c r="Q128" s="78"/>
      <c r="R128" s="79"/>
      <c r="S128" s="78"/>
      <c r="T128" s="74"/>
      <c r="U128" s="73"/>
    </row>
    <row r="129" spans="2:21" ht="15.75" x14ac:dyDescent="0.25">
      <c r="B129" s="74"/>
      <c r="C129" s="74"/>
      <c r="D129" s="77"/>
      <c r="E129" s="77"/>
      <c r="F129" s="77"/>
      <c r="G129" s="77"/>
      <c r="H129" s="77"/>
      <c r="I129" s="77"/>
      <c r="J129" s="74"/>
      <c r="K129" s="74"/>
      <c r="L129" s="77"/>
      <c r="M129" s="77"/>
      <c r="N129" s="75"/>
      <c r="O129" s="76"/>
      <c r="P129" s="76"/>
      <c r="Q129" s="75"/>
      <c r="R129" s="76"/>
      <c r="S129" s="75"/>
      <c r="T129" s="74"/>
      <c r="U129" s="73"/>
    </row>
    <row r="130" spans="2:21" ht="15.75" hidden="1" customHeight="1" x14ac:dyDescent="0.25">
      <c r="C130" s="72"/>
    </row>
    <row r="132" spans="2:21" x14ac:dyDescent="0.2">
      <c r="C132" s="71"/>
    </row>
    <row r="133" spans="2:21" x14ac:dyDescent="0.2">
      <c r="E133" s="159"/>
      <c r="F133" s="159"/>
    </row>
  </sheetData>
  <mergeCells count="151">
    <mergeCell ref="L1:U1"/>
    <mergeCell ref="K2:U2"/>
    <mergeCell ref="A3:U3"/>
    <mergeCell ref="B7:U7"/>
    <mergeCell ref="A13:U13"/>
    <mergeCell ref="B16:U16"/>
    <mergeCell ref="D6:U6"/>
    <mergeCell ref="D39:E39"/>
    <mergeCell ref="G39:I39"/>
    <mergeCell ref="K39:L39"/>
    <mergeCell ref="N39:O39"/>
    <mergeCell ref="Q39:R39"/>
    <mergeCell ref="C30:K30"/>
    <mergeCell ref="L30:N30"/>
    <mergeCell ref="O30:R30"/>
    <mergeCell ref="S30:U30"/>
    <mergeCell ref="C31:K31"/>
    <mergeCell ref="L31:N31"/>
    <mergeCell ref="O31:R31"/>
    <mergeCell ref="S31:U31"/>
    <mergeCell ref="L34:N34"/>
    <mergeCell ref="O34:R34"/>
    <mergeCell ref="S34:T34"/>
    <mergeCell ref="D41:E41"/>
    <mergeCell ref="G41:I41"/>
    <mergeCell ref="K41:L41"/>
    <mergeCell ref="N41:P41"/>
    <mergeCell ref="I52:J52"/>
    <mergeCell ref="B59:C60"/>
    <mergeCell ref="D59:U59"/>
    <mergeCell ref="D60:H60"/>
    <mergeCell ref="I60:L60"/>
    <mergeCell ref="M60:P60"/>
    <mergeCell ref="Q60:S60"/>
    <mergeCell ref="H45:J45"/>
    <mergeCell ref="L45:N45"/>
    <mergeCell ref="P45:R45"/>
    <mergeCell ref="P48:Q48"/>
    <mergeCell ref="I50:K50"/>
    <mergeCell ref="I51:J51"/>
    <mergeCell ref="E74:H74"/>
    <mergeCell ref="J74:K74"/>
    <mergeCell ref="M74:O74"/>
    <mergeCell ref="Q74:S74"/>
    <mergeCell ref="E75:H75"/>
    <mergeCell ref="J75:K75"/>
    <mergeCell ref="M75:O75"/>
    <mergeCell ref="Q75:S75"/>
    <mergeCell ref="B61:C61"/>
    <mergeCell ref="D61:H61"/>
    <mergeCell ref="I61:L61"/>
    <mergeCell ref="M61:P61"/>
    <mergeCell ref="Q61:S61"/>
    <mergeCell ref="E73:H73"/>
    <mergeCell ref="J73:K73"/>
    <mergeCell ref="M73:O73"/>
    <mergeCell ref="Q73:S73"/>
    <mergeCell ref="Q78:S78"/>
    <mergeCell ref="H85:J85"/>
    <mergeCell ref="K85:U85"/>
    <mergeCell ref="E76:H76"/>
    <mergeCell ref="J76:K76"/>
    <mergeCell ref="M76:O76"/>
    <mergeCell ref="Q76:S76"/>
    <mergeCell ref="E77:H77"/>
    <mergeCell ref="J77:K77"/>
    <mergeCell ref="M77:O77"/>
    <mergeCell ref="Q77:S77"/>
    <mergeCell ref="D87:G87"/>
    <mergeCell ref="I87:K87"/>
    <mergeCell ref="M87:P87"/>
    <mergeCell ref="C95:C97"/>
    <mergeCell ref="D95:J95"/>
    <mergeCell ref="D96:J96"/>
    <mergeCell ref="D97:F97"/>
    <mergeCell ref="G97:J97"/>
    <mergeCell ref="E78:H78"/>
    <mergeCell ref="J78:K78"/>
    <mergeCell ref="M78:O78"/>
    <mergeCell ref="D101:F101"/>
    <mergeCell ref="G101:J101"/>
    <mergeCell ref="D102:F102"/>
    <mergeCell ref="G102:J102"/>
    <mergeCell ref="D103:F103"/>
    <mergeCell ref="G103:J103"/>
    <mergeCell ref="D98:F98"/>
    <mergeCell ref="G98:J98"/>
    <mergeCell ref="D99:F99"/>
    <mergeCell ref="G99:J99"/>
    <mergeCell ref="D100:F100"/>
    <mergeCell ref="G100:J100"/>
    <mergeCell ref="D104:F104"/>
    <mergeCell ref="G104:J104"/>
    <mergeCell ref="C106:C108"/>
    <mergeCell ref="D106:J107"/>
    <mergeCell ref="K106:T106"/>
    <mergeCell ref="K107:Q107"/>
    <mergeCell ref="R107:T107"/>
    <mergeCell ref="D108:J108"/>
    <mergeCell ref="K108:M108"/>
    <mergeCell ref="N108:Q108"/>
    <mergeCell ref="R108:S108"/>
    <mergeCell ref="D109:J109"/>
    <mergeCell ref="K109:M109"/>
    <mergeCell ref="N109:Q109"/>
    <mergeCell ref="R109:S109"/>
    <mergeCell ref="D110:J110"/>
    <mergeCell ref="K110:M110"/>
    <mergeCell ref="N110:Q110"/>
    <mergeCell ref="R110:S110"/>
    <mergeCell ref="O120:S120"/>
    <mergeCell ref="E133:F133"/>
    <mergeCell ref="D115:J115"/>
    <mergeCell ref="K115:M115"/>
    <mergeCell ref="N115:Q115"/>
    <mergeCell ref="R115:S115"/>
    <mergeCell ref="O117:S117"/>
    <mergeCell ref="H118:J118"/>
    <mergeCell ref="O118:S118"/>
    <mergeCell ref="O119:S119"/>
    <mergeCell ref="D113:J113"/>
    <mergeCell ref="K113:M113"/>
    <mergeCell ref="N113:Q113"/>
    <mergeCell ref="R113:S113"/>
    <mergeCell ref="D114:J114"/>
    <mergeCell ref="K114:M114"/>
    <mergeCell ref="N114:Q114"/>
    <mergeCell ref="R114:S114"/>
    <mergeCell ref="D111:J111"/>
    <mergeCell ref="K111:M111"/>
    <mergeCell ref="N111:Q111"/>
    <mergeCell ref="R111:S111"/>
    <mergeCell ref="D112:J112"/>
    <mergeCell ref="K112:M112"/>
    <mergeCell ref="N112:Q112"/>
    <mergeCell ref="R112:S112"/>
    <mergeCell ref="AJ32:AL32"/>
    <mergeCell ref="AM32:AP32"/>
    <mergeCell ref="C33:K33"/>
    <mergeCell ref="L33:N33"/>
    <mergeCell ref="O33:R33"/>
    <mergeCell ref="S33:U33"/>
    <mergeCell ref="AA33:AI33"/>
    <mergeCell ref="AJ33:AL33"/>
    <mergeCell ref="AM33:AP33"/>
    <mergeCell ref="C32:K32"/>
    <mergeCell ref="L32:N32"/>
    <mergeCell ref="O32:R32"/>
    <mergeCell ref="S32:U32"/>
    <mergeCell ref="W32:Y33"/>
    <mergeCell ref="AA32:AI32"/>
  </mergeCells>
  <pageMargins left="0.7" right="0.7" top="0.75" bottom="0.75" header="0.3" footer="0.3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Расчет стоимости</vt:lpstr>
      <vt:lpstr>СМР</vt:lpstr>
      <vt:lpstr>ПИР</vt:lpstr>
      <vt:lpstr>СМР!Заголовки_для_печати</vt:lpstr>
      <vt:lpstr>ПИР!Область_печати</vt:lpstr>
      <vt:lpstr>СМР!Область_печати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2022-07-07T06:40:52Z</dcterms:modified>
</cp:coreProperties>
</file>