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6-1-08-03-2-1385\"/>
    </mc:Choice>
  </mc:AlternateContent>
  <bookViews>
    <workbookView xWindow="-120" yWindow="-120" windowWidth="24240" windowHeight="13140" activeTab="1"/>
  </bookViews>
  <sheets>
    <sheet name="19-1-06-1-08-03-2-1385" sheetId="1" r:id="rId1"/>
    <sheet name="T6" sheetId="2" r:id="rId2"/>
  </sheets>
  <definedNames>
    <definedName name="_xlnm.Print_Titles" localSheetId="0">'19-1-06-1-08-03-2-1385'!$19:$19</definedName>
    <definedName name="_xlnm.Print_Area" localSheetId="0">'19-1-06-1-08-03-2-1385'!$A$1:$S$37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<sst xmlns="http://schemas.openxmlformats.org/spreadsheetml/2006/main" count="123" uniqueCount="114">
  <si>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</si>
  <si>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</si>
  <si>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</si>
  <si>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</si>
  <si>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</si>
  <si>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</si>
  <si>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</si>
  <si>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</si>
  <si>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</si>
  <si>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</si>
  <si>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</si>
  <si>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</si>
  <si>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</si>
  <si>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</si>
  <si>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</si>
  <si>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</si>
  <si>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</si>
  <si>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</si>
  <si>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</si>
  <si>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</si>
  <si>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</si>
  <si>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</si>
  <si>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</si>
  <si>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</si>
  <si>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</si>
  <si>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</si>
  <si>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</si>
  <si>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</si>
  <si>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Б2-02-4</t>
  </si>
  <si>
    <t xml:space="preserve">УНЦ КЛ 6-500 кВ (с алюминиевой жилой) (тыс. руб.) </t>
  </si>
  <si>
    <t>К1-04-2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</si>
  <si>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</si>
  <si>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</si>
  <si>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</si>
  <si>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</si>
  <si>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</si>
  <si>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</si>
  <si>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</si>
  <si>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Н1-04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</si>
  <si>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</si>
  <si>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</si>
  <si>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</si>
  <si>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</si>
  <si>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</si>
  <si>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</si>
  <si>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</si>
  <si>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</si>
  <si>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</si>
  <si>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</si>
  <si>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</si>
  <si>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</si>
  <si>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</si>
  <si>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</si>
  <si>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</si>
  <si>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</si>
  <si>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</si>
  <si>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</si>
  <si>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</si>
  <si>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</si>
  <si>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</si>
  <si>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</si>
  <si>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Ф1-04-2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</si>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</sst>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2.85546875" style="4" customWidth="1"/>
    <col min="14" max="14" width="15.5703125" style="5" customWidth="1"/>
    <col min="15" max="15" width="10.85546875" style="5" customWidth="1"/>
    <col min="16" max="16" width="16.28515625" style="5" customWidth="1"/>
    <col min="17" max="17" width="24.42578125" style="5" customWidth="1"/>
    <col min="18" max="18" width="15.2851562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78.75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v>0.54999999999999993</v>
      </c>
      <c r="N20" s="31" t="s">
        <v>27</v>
      </c>
      <c r="O20" s="31" t="s">
        <v>28</v>
      </c>
      <c r="P20" s="31">
        <v>2703</v>
      </c>
      <c r="Q20" s="31">
        <v>1</v>
      </c>
      <c r="R20" s="31">
        <f>M20*P20*Q20</f>
        <v>1486.6499999999999</v>
      </c>
      <c r="S20" s="32"/>
    </row>
    <row r="21" spans="1:19" ht="15.75" customHeight="1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>
        <v>2</v>
      </c>
      <c r="M21" s="29">
        <v>0.6</v>
      </c>
      <c r="N21" s="31" t="s">
        <v>27</v>
      </c>
      <c r="O21" s="31" t="s">
        <v>30</v>
      </c>
      <c r="P21" s="31">
        <v>2037</v>
      </c>
      <c r="Q21" s="31">
        <v>1.08</v>
      </c>
      <c r="R21" s="31">
        <f>M21*P21*Q21*L21</f>
        <v>2639.9520000000002</v>
      </c>
      <c r="S21" s="32"/>
    </row>
    <row r="22" spans="1:19" ht="15.75" customHeight="1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15.75" customHeight="1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15.75" customHeight="1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>
        <v>0.107</v>
      </c>
      <c r="N24" s="31" t="s">
        <v>37</v>
      </c>
      <c r="O24" s="31" t="s">
        <v>38</v>
      </c>
      <c r="P24" s="31">
        <v>23636</v>
      </c>
      <c r="Q24" s="31">
        <v>1.08</v>
      </c>
      <c r="R24" s="31">
        <f t="shared" si="1"/>
        <v>2731.3761600000003</v>
      </c>
      <c r="S24" s="32"/>
    </row>
    <row r="25" spans="1:19" ht="15.75" customHeight="1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15.75" customHeight="1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ht="15.75" customHeight="1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>
        <v>3.5999999999999997E-2</v>
      </c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85.224959999999996</v>
      </c>
      <c r="S28" s="32"/>
    </row>
    <row r="29" spans="1:19" ht="15.75" customHeight="1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15.75" customHeight="1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1"/>
        <v>0</v>
      </c>
      <c r="S30" s="32"/>
    </row>
    <row r="31" spans="1:19" ht="15.75" customHeight="1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1"/>
        <v>0</v>
      </c>
      <c r="S31" s="32"/>
    </row>
    <row r="32" spans="1:19" ht="15.75" customHeight="1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1"/>
        <v>0</v>
      </c>
      <c r="S32" s="32"/>
    </row>
    <row r="33" spans="1:19" ht="15.75" customHeight="1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25318</v>
      </c>
      <c r="Q33" s="31">
        <v>1.18</v>
      </c>
      <c r="R33" s="31">
        <f t="shared" si="1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0.6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100.2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611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7654.4031199999999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2.14062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110.2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7654.4031200000009</v>
      </c>
      <c r="D3" s="57">
        <v>7654.4031200000009</v>
      </c>
      <c r="E3" s="1"/>
    </row>
    <row r="4" spans="1:5" ht="15.75" x14ac:dyDescent="0.25">
      <c r="A4" s="49" t="s">
        <v>80</v>
      </c>
      <c r="B4" s="50" t="s">
        <v>81</v>
      </c>
      <c r="C4" s="52">
        <v>1530.8806240000004</v>
      </c>
      <c r="D4" s="58">
        <f>D3*0.2</f>
        <v>1530.8806240000004</v>
      </c>
      <c r="E4" s="1"/>
    </row>
    <row r="5" spans="1:5" ht="110.25" x14ac:dyDescent="0.25">
      <c r="A5" s="49" t="s">
        <v>82</v>
      </c>
      <c r="B5" s="53" t="s">
        <v>83</v>
      </c>
      <c r="C5" s="54">
        <v>9185.2837440000003</v>
      </c>
      <c r="D5" s="57">
        <f>D3+D4</f>
        <v>9185.2837440000003</v>
      </c>
      <c r="E5" s="1"/>
    </row>
    <row r="6" spans="1:5" ht="78.75" x14ac:dyDescent="0.25">
      <c r="A6" s="49" t="s">
        <v>84</v>
      </c>
      <c r="B6" s="53" t="s">
        <v>85</v>
      </c>
      <c r="C6" s="52">
        <v>10675.007677598011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10672.401227371362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9185.2837440000003</v>
      </c>
      <c r="D8" s="58">
        <f>D5-D7</f>
        <v>9185.2837440000003</v>
      </c>
      <c r="E8" s="1"/>
    </row>
    <row r="9" spans="1:5" ht="110.25" x14ac:dyDescent="0.25">
      <c r="A9" s="49" t="s">
        <v>90</v>
      </c>
      <c r="B9" s="50" t="s">
        <v>91</v>
      </c>
      <c r="C9" s="55">
        <v>6003.1978000000017</v>
      </c>
      <c r="D9" s="58">
        <f>SUM(D10:D17)</f>
        <v>6003.1978000000017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5386.1908000000021</v>
      </c>
      <c r="D12" s="58">
        <v>5386.1908000000021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617.00700000000006</v>
      </c>
      <c r="D13" s="58">
        <v>617.00700000000006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10.675007677598011</v>
      </c>
      <c r="D18" s="58">
        <f>D6/1000</f>
        <v>10.672401227371362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10.675007677598011</v>
      </c>
      <c r="D20" s="57">
        <f>D18+D19</f>
        <v>10.672401227371362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19-1-06-1-08-03-2-1385</vt:lpstr>
      <vt:lpstr>T6</vt:lpstr>
      <vt:lpstr>'19-1-06-1-08-03-2-1385'!Заголовки_для_печати</vt:lpstr>
      <vt:lpstr>'19-1-06-1-08-03-2-1385'!Область_печати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2021-02-12T10:05:08Z</dcterms:created>
  <dcterms:modified xsi:type="dcterms:W3CDTF">2023-02-24T12:13:01Z</dcterms:modified>
</cp:coreProperties>
</file>