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6\"/>
    </mc:Choice>
  </mc:AlternateContent>
  <bookViews>
    <workbookView xWindow="-120" yWindow="-120" windowWidth="24240" windowHeight="13140" activeTab="1"/>
  </bookViews>
  <sheets>
    <sheet name="19-1-06-1-08-03-2-1386" sheetId="1" r:id="rId1"/>
    <sheet name="T6" sheetId="2" r:id="rId2"/>
  </sheets>
  <definedNames>
    <definedName name="_xlnm.Print_Titles" localSheetId="0">'19-1-06-1-08-03-2-1386'!$19:$19</definedName>
    <definedName name="_xlnm.Print_Area" localSheetId="0">'19-1-06-1-08-03-2-1386'!$A$1:$S$37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1" i="1" l="1"/>
  <c r="R20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<sst xmlns="http://schemas.openxmlformats.org/spreadsheetml/2006/main" count="123" uniqueCount="114">
  <si>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</si>
  <si>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</si>
  <si>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</si>
  <si>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</si>
  <si>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</si>
  <si>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</si>
  <si>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</si>
  <si>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</si>
  <si>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</si>
  <si>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</si>
  <si>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</si>
  <si>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</si>
  <si>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</si>
  <si>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</si>
  <si>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</si>
  <si>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</si>
  <si>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</si>
  <si>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</si>
  <si>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</si>
  <si>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</si>
  <si>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</si>
  <si>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
(единица 
измерения) 
УНЦ</t>
  </si>
  <si>
    <t>Номер
 расценки</t>
  </si>
  <si>
    <t xml:space="preserve">Укрупненный
норматив цены,
тыс рублей
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</si>
  <si>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</si>
  <si>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</si>
  <si>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</si>
  <si>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</si>
  <si>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</si>
  <si>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</si>
  <si>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К3-10-1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</si>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</sst>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/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7.5703125" style="3" customWidth="1"/>
    <col min="7" max="7" width="19.85546875" style="3" customWidth="1"/>
    <col min="8" max="8" width="13.85546875" style="4" customWidth="1"/>
    <col min="9" max="9" width="16.5703125" style="3" bestFit="1" customWidth="1"/>
    <col min="10" max="10" width="27.5703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5.140625" style="5" bestFit="1" customWidth="1"/>
    <col min="15" max="15" width="10.5703125" style="5" bestFit="1" customWidth="1"/>
    <col min="16" max="16" width="16.85546875" style="5" bestFit="1" customWidth="1"/>
    <col min="17" max="17" width="24.140625" style="5" customWidth="1"/>
    <col min="18" max="18" width="13" style="5" customWidth="1"/>
    <col min="19" max="19" width="16.855468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78.75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10.25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0.32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</f>
        <v>566.72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2</v>
      </c>
      <c r="M21" s="29">
        <v>0.32</v>
      </c>
      <c r="N21" s="31" t="s">
        <v>27</v>
      </c>
      <c r="O21" s="31" t="s">
        <v>30</v>
      </c>
      <c r="P21" s="31">
        <v>1116</v>
      </c>
      <c r="Q21" s="31">
        <v>1.08</v>
      </c>
      <c r="R21" s="31">
        <f>M21*P21*Q21*L21</f>
        <v>771.37920000000008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31.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31.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0.32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53.44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2002.5392000000002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8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3.14062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2002.5391999999999</v>
      </c>
      <c r="D3" s="57">
        <v>2002.5391999999999</v>
      </c>
      <c r="E3" s="1"/>
    </row>
    <row r="4" spans="1:5" ht="15.75" x14ac:dyDescent="0.25">
      <c r="A4" s="49" t="s">
        <v>80</v>
      </c>
      <c r="B4" s="50" t="s">
        <v>81</v>
      </c>
      <c r="C4" s="52">
        <v>400.50783999999999</v>
      </c>
      <c r="D4" s="58">
        <f>D3*0.2</f>
        <v>400.50783999999999</v>
      </c>
      <c r="E4" s="1"/>
    </row>
    <row r="5" spans="1:5" ht="110.25" x14ac:dyDescent="0.25">
      <c r="A5" s="49" t="s">
        <v>82</v>
      </c>
      <c r="B5" s="53" t="s">
        <v>83</v>
      </c>
      <c r="C5" s="54">
        <v>2403.0470399999999</v>
      </c>
      <c r="D5" s="57">
        <f>D3+D4</f>
        <v>2403.0470399999999</v>
      </c>
      <c r="E5" s="1"/>
    </row>
    <row r="6" spans="1:5" ht="78.75" x14ac:dyDescent="0.25">
      <c r="A6" s="49" t="s">
        <v>84</v>
      </c>
      <c r="B6" s="53" t="s">
        <v>85</v>
      </c>
      <c r="C6" s="52">
        <v>2809.5950115287314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2808.1802732085862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2403.0470399999999</v>
      </c>
      <c r="D8" s="58">
        <f>D5-D7</f>
        <v>2403.0470399999999</v>
      </c>
      <c r="E8" s="1"/>
    </row>
    <row r="9" spans="1:5" ht="110.25" x14ac:dyDescent="0.25">
      <c r="A9" s="49" t="s">
        <v>90</v>
      </c>
      <c r="B9" s="50" t="s">
        <v>91</v>
      </c>
      <c r="C9" s="55">
        <v>1607.45261</v>
      </c>
      <c r="D9" s="58">
        <f>SUM(D10:D17)</f>
        <v>1607.45261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0</v>
      </c>
      <c r="D11" s="58">
        <v>0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1264.6827700000001</v>
      </c>
      <c r="D12" s="58">
        <v>1264.6827700000001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342.76983999999999</v>
      </c>
      <c r="D13" s="58">
        <v>342.76983999999999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2.8095950115287316</v>
      </c>
      <c r="D18" s="58">
        <f>D6/1000</f>
        <v>2.8081802732085861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2.8095950115287316</v>
      </c>
      <c r="D20" s="57">
        <f>D18+D19</f>
        <v>2.8081802732085861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19-1-06-1-08-03-2-1386</vt:lpstr>
      <vt:lpstr>T6</vt:lpstr>
      <vt:lpstr>'19-1-06-1-08-03-2-1386'!Заголовки_для_печати</vt:lpstr>
      <vt:lpstr>'19-1-06-1-08-03-2-1386'!Область_печати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2021-02-12T09:17:29Z</dcterms:created>
  <dcterms:modified xsi:type="dcterms:W3CDTF">2023-02-24T08:27:39Z</dcterms:modified>
</cp:coreProperties>
</file>