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2-1388\"/>
    </mc:Choice>
  </mc:AlternateContent>
  <bookViews>
    <workbookView xWindow="-120" yWindow="-120" windowWidth="24240" windowHeight="13140" activeTab="1"/>
  </bookViews>
  <sheets>
    <sheet name="19-1-06-1-08-03-2-1388" sheetId="1" r:id="rId1"/>
    <sheet name="T6" sheetId="2" r:id="rId2"/>
  </sheets>
  <definedNames>
    <definedName name="_xlnm.Print_Titles" localSheetId="0">'19-1-06-1-08-03-2-1388'!$19:$19</definedName>
    <definedName name="_xlnm.Print_Area" localSheetId="0">'19-1-06-1-08-03-2-1388'!$A$1:$S$37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4" i="1" l="1"/>
  <c r="R20" i="1"/>
  <c r="R21" i="1" l="1"/>
  <c r="R36" i="1"/>
  <c r="R35" i="1"/>
  <c r="R34" i="1"/>
  <c r="R33" i="1"/>
  <c r="R32" i="1"/>
  <c r="R31" i="1"/>
  <c r="R30" i="1"/>
  <c r="R29" i="1"/>
  <c r="R28" i="1"/>
  <c r="R27" i="1"/>
  <c r="R26" i="1"/>
  <c r="R25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<sst xmlns="http://schemas.openxmlformats.org/spreadsheetml/2006/main" count="123" uniqueCount="114">
  <si>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</si>
  <si>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</si>
  <si>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</si>
  <si>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</si>
  <si>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</si>
  <si>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</si>
  <si>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</si>
  <si>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</si>
  <si>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</si>
  <si>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</si>
  <si>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</si>
  <si>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</si>
  <si>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</si>
  <si>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</si>
  <si>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</si>
  <si>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</si>
  <si>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</si>
  <si>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</si>
  <si>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</si>
  <si>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</si>
  <si>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</si>
  <si>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</si>
  <si>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</si>
  <si>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</si>
  <si>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</si>
  <si>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</si>
  <si>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</si>
  <si>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</si>
  <si>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</si>
  <si>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</si>
  <si>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</si>
  <si>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</si>
  <si>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</si>
  <si>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</si>
  <si>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</si>
  <si>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</si>
  <si>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</si>
  <si>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</si>
  <si>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</si>
  <si>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</si>
  <si>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</si>
  <si>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</si>
  <si>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</si>
  <si>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</si>
  <si>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</si>
  <si>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</si>
  <si>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</si>
  <si>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</si>
  <si>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</si>
  <si>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</si>
  <si>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</si>
  <si>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</si>
  <si>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</si>
  <si>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</si>
  <si>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</si>
  <si>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</si>
  <si>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</si>
  <si>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</si>
  <si>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</si>
  <si>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</si>
  <si>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</si>
  <si>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</si>
  <si>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</si>
  <si>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</si>
  <si>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</si>
  <si>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</si>
  <si>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</si>
  <si>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</si>
  <si>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</si>
  <si>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К3-9-1</t>
  </si>
  <si>
    <t>Инвестиционная программа АО "ЛОЭСК - Электрические сети Санкт-Петербурга и Ленинградской области"</t>
  </si>
  <si>
    <t>1.1.1.3.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</si>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</sst>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7.5703125" style="3" customWidth="1"/>
    <col min="7" max="7" width="19.85546875" style="3" customWidth="1"/>
    <col min="8" max="8" width="13.85546875" style="4" customWidth="1"/>
    <col min="9" max="9" width="16.5703125" style="3" bestFit="1" customWidth="1"/>
    <col min="10" max="10" width="27.5703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5.140625" style="5" bestFit="1" customWidth="1"/>
    <col min="15" max="15" width="10.5703125" style="5" bestFit="1" customWidth="1"/>
    <col min="16" max="16" width="16.85546875" style="5" bestFit="1" customWidth="1"/>
    <col min="17" max="17" width="24.140625" style="5" customWidth="1"/>
    <col min="18" max="18" width="13" style="5" customWidth="1"/>
    <col min="19" max="19" width="16.855468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10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/>
      <c r="M20" s="29">
        <v>0.246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</f>
        <v>435.666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/>
      <c r="M21" s="29">
        <v>0.68</v>
      </c>
      <c r="N21" s="31" t="s">
        <v>27</v>
      </c>
      <c r="O21" s="31" t="s">
        <v>69</v>
      </c>
      <c r="P21" s="31">
        <v>916</v>
      </c>
      <c r="Q21" s="31">
        <v>1.08</v>
      </c>
      <c r="R21" s="31">
        <f>M21*P21*Q21*L21</f>
        <v>0</v>
      </c>
      <c r="S21" s="32"/>
    </row>
    <row r="22" spans="1:19" ht="31.5" x14ac:dyDescent="0.25">
      <c r="A22" s="25"/>
      <c r="B22" s="25"/>
      <c r="C22" s="25"/>
      <c r="D22" s="27" t="s">
        <v>30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31</v>
      </c>
      <c r="O22" s="31" t="s">
        <v>32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33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31</v>
      </c>
      <c r="O23" s="31" t="s">
        <v>34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35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36</v>
      </c>
      <c r="O24" s="31" t="s">
        <v>37</v>
      </c>
      <c r="P24" s="31">
        <v>23636</v>
      </c>
      <c r="Q24" s="31">
        <v>1.08</v>
      </c>
      <c r="R24" s="31">
        <f>M24*P24*Q24</f>
        <v>0</v>
      </c>
      <c r="S24" s="32"/>
    </row>
    <row r="25" spans="1:19" ht="31.5" x14ac:dyDescent="0.25">
      <c r="A25" s="25"/>
      <c r="B25" s="25"/>
      <c r="C25" s="25"/>
      <c r="D25" s="27" t="s">
        <v>38</v>
      </c>
      <c r="E25" s="28"/>
      <c r="F25" s="28"/>
      <c r="G25" s="28"/>
      <c r="H25" s="20"/>
      <c r="I25" s="27"/>
      <c r="J25" s="29"/>
      <c r="K25" s="29"/>
      <c r="L25" s="30"/>
      <c r="M25" s="29">
        <v>64</v>
      </c>
      <c r="N25" s="31" t="s">
        <v>39</v>
      </c>
      <c r="O25" s="31" t="s">
        <v>40</v>
      </c>
      <c r="P25" s="31">
        <v>8</v>
      </c>
      <c r="Q25" s="31">
        <v>1.08</v>
      </c>
      <c r="R25" s="31">
        <f t="shared" si="1"/>
        <v>552.96</v>
      </c>
      <c r="S25" s="32"/>
    </row>
    <row r="26" spans="1:19" ht="31.5" x14ac:dyDescent="0.25">
      <c r="A26" s="25"/>
      <c r="B26" s="25"/>
      <c r="C26" s="25"/>
      <c r="D26" s="27" t="s">
        <v>41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39</v>
      </c>
      <c r="O26" s="31" t="s">
        <v>42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43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36</v>
      </c>
      <c r="O27" s="31" t="s">
        <v>44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45</v>
      </c>
      <c r="E28" s="28"/>
      <c r="F28" s="28"/>
      <c r="G28" s="28"/>
      <c r="H28" s="20"/>
      <c r="I28" s="27"/>
      <c r="J28" s="29"/>
      <c r="K28" s="29"/>
      <c r="L28" s="30"/>
      <c r="M28" s="29">
        <v>0.124</v>
      </c>
      <c r="N28" s="31" t="s">
        <v>36</v>
      </c>
      <c r="O28" s="31" t="s">
        <v>46</v>
      </c>
      <c r="P28" s="31">
        <v>2192</v>
      </c>
      <c r="Q28" s="31">
        <v>1.08</v>
      </c>
      <c r="R28" s="31">
        <f t="shared" si="1"/>
        <v>293.55264</v>
      </c>
      <c r="S28" s="32"/>
    </row>
    <row r="29" spans="1:19" ht="31.5" x14ac:dyDescent="0.25">
      <c r="A29" s="25"/>
      <c r="B29" s="25"/>
      <c r="C29" s="25"/>
      <c r="D29" s="27" t="s">
        <v>47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48</v>
      </c>
      <c r="O29" s="31" t="s">
        <v>49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50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51</v>
      </c>
      <c r="O30" s="31" t="s">
        <v>52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53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51</v>
      </c>
      <c r="O31" s="31" t="s">
        <v>54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55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56</v>
      </c>
      <c r="O32" s="31" t="s">
        <v>57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58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59</v>
      </c>
      <c r="O33" s="31" t="s">
        <v>60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61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36</v>
      </c>
      <c r="O34" s="31" t="s">
        <v>62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63</v>
      </c>
      <c r="E35" s="27"/>
      <c r="F35" s="27"/>
      <c r="G35" s="27"/>
      <c r="H35" s="33"/>
      <c r="I35" s="27"/>
      <c r="J35" s="27"/>
      <c r="K35" s="29"/>
      <c r="L35" s="29"/>
      <c r="M35" s="29">
        <v>0.246</v>
      </c>
      <c r="N35" s="31" t="s">
        <v>36</v>
      </c>
      <c r="O35" s="31" t="s">
        <v>64</v>
      </c>
      <c r="P35" s="31">
        <v>167</v>
      </c>
      <c r="Q35" s="31">
        <v>1</v>
      </c>
      <c r="R35" s="31">
        <f>M35*P35*Q35</f>
        <v>41.082000000000001</v>
      </c>
      <c r="S35" s="28"/>
    </row>
    <row r="36" spans="1:19" ht="16.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66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1934.26064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4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1934.26064</v>
      </c>
      <c r="D3" s="57">
        <v>1934.26064</v>
      </c>
      <c r="E3" s="1"/>
    </row>
    <row r="4" spans="1:5" ht="15.75" x14ac:dyDescent="0.25">
      <c r="A4" s="49" t="s">
        <v>80</v>
      </c>
      <c r="B4" s="50" t="s">
        <v>81</v>
      </c>
      <c r="C4" s="52">
        <v>386.85212799999999</v>
      </c>
      <c r="D4" s="58">
        <f>D3*0.2</f>
        <v>386.85212799999999</v>
      </c>
      <c r="E4" s="1"/>
    </row>
    <row r="5" spans="1:5" ht="110.25" x14ac:dyDescent="0.25">
      <c r="A5" s="49" t="s">
        <v>82</v>
      </c>
      <c r="B5" s="53" t="s">
        <v>83</v>
      </c>
      <c r="C5" s="54">
        <v>2321.112768</v>
      </c>
      <c r="D5" s="57">
        <f>D3+D4</f>
        <v>2321.112768</v>
      </c>
      <c r="E5" s="1"/>
    </row>
    <row r="6" spans="1:5" ht="78.75" x14ac:dyDescent="0.25">
      <c r="A6" s="49" t="s">
        <v>84</v>
      </c>
      <c r="B6" s="53" t="s">
        <v>85</v>
      </c>
      <c r="C6" s="52">
        <v>2819.4228210011679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2813.4509162453764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2321.112768</v>
      </c>
      <c r="D8" s="58">
        <f>D5-D7</f>
        <v>2321.112768</v>
      </c>
      <c r="E8" s="1"/>
    </row>
    <row r="9" spans="1:5" ht="110.25" x14ac:dyDescent="0.25">
      <c r="A9" s="49" t="s">
        <v>90</v>
      </c>
      <c r="B9" s="50" t="s">
        <v>91</v>
      </c>
      <c r="C9" s="55">
        <v>1994.8968700000005</v>
      </c>
      <c r="D9" s="58">
        <f>SUM(D10:D17)</f>
        <v>1994.8968700000005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135.86147000000003</v>
      </c>
      <c r="D12" s="58">
        <v>135.86147000000003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1859.0354000000004</v>
      </c>
      <c r="D13" s="58">
        <v>1859.0354000000004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2.8194228210011678</v>
      </c>
      <c r="D18" s="58">
        <f>D6/1000</f>
        <v>2.8134509162453765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2.8194228210011678</v>
      </c>
      <c r="D20" s="57">
        <f>D18+D19</f>
        <v>2.8134509162453765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19-1-06-1-08-03-2-1388</vt:lpstr>
      <vt:lpstr>T6</vt:lpstr>
      <vt:lpstr>'19-1-06-1-08-03-2-1388'!Заголовки_для_печати</vt:lpstr>
      <vt:lpstr>'19-1-06-1-08-03-2-1388'!Область_печати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2021-02-12T10:50:57Z</dcterms:created>
  <dcterms:modified xsi:type="dcterms:W3CDTF">2023-02-24T12:13:06Z</dcterms:modified>
</cp:coreProperties>
</file>