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CDC5D645-9855-40A9-82B4-FDDA63E9562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<sst xmlns="http://schemas.openxmlformats.org/spreadsheetml/2006/main" count="54" uniqueCount="51">
  <si>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</si>
  <si>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</si>
  <si>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</si>
  <si>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</si>
  <si>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</si>
  <si>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</si>
  <si>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</si>
  <si>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</si>
  <si>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</si>
  <si>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</si>
  <si>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</si>
  <si>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</si>
  <si>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</si>
  <si>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</si>
  <si>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</si>
  <si>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</si>
  <si>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</si>
  <si>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</si>
  <si>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</si>
  <si>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</si>
  <si>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</si>
  <si>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</si>
  <si>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</si>
  <si>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</si>
  <si>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</si>
  <si>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</si>
  <si>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</si>
  <si>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</si>
  <si>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</si>
  <si>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</si>
  <si>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</si>
  <si>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</si>
  <si>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</si>
  <si>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</si>
  <si>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Б2-01-3</t>
  </si>
  <si>
    <t>К3-09-1</t>
  </si>
  <si>
    <t>Н4-01</t>
  </si>
  <si>
    <t>П9-54</t>
  </si>
  <si>
    <t>П5-02</t>
  </si>
  <si>
    <t>1 км по трассе</t>
  </si>
  <si>
    <t>1 км</t>
  </si>
  <si>
    <t>Н2-02</t>
  </si>
  <si>
    <t>1 м по трассе</t>
  </si>
  <si>
    <t>Гатч, Стр-во 2КЛ-0,4 кВ от 2БКТП-10/0,4 кВ до ГРЩ-2 корп.2 объекта заявителя в г. Гатчина ЛО (K_19-1-06-1-08-03-2-1389)</t>
  </si>
  <si>
    <t>K_19-1-06-1-08-03-2-1389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</si>
  <si>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</si>
  <si>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</si>
  <si>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</si>
  <si>
    <t xml:space="preserve">Устройство кабельных сооружений для прокладки кабельной линии. Железобетонные лотки 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</si>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</sst>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90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5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165" fontId="6" fillId="0" borderId="0" xfId="3" applyNumberFormat="1" applyFont="1" applyFill="1"/>
    <xf numFmtId="165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7" fillId="0" borderId="26" xfId="4" applyFont="1" applyFill="1" applyBorder="1" applyAlignment="1">
      <alignment horizontal="center" wrapText="1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4" zoomScale="90" zoomScaleNormal="55" zoomScaleSheetLayoutView="90" workbookViewId="0">
      <selection activeCell="A25" sqref="A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43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23"/>
      <c r="D17" s="9"/>
      <c r="E17" s="9"/>
    </row>
    <row r="18" spans="1:39" x14ac:dyDescent="0.25">
      <c r="A18" s="24" t="s">
        <v>10</v>
      </c>
      <c r="B18" s="25"/>
      <c r="C18" s="26"/>
      <c r="D18" s="27" t="s">
        <v>11</v>
      </c>
      <c r="E18" s="28" t="s">
        <v>44</v>
      </c>
    </row>
    <row r="19" spans="1:39" x14ac:dyDescent="0.25">
      <c r="A19" s="22"/>
      <c r="B19" s="22"/>
      <c r="C19" s="8"/>
      <c r="D19" s="29"/>
      <c r="E19" s="29"/>
    </row>
    <row r="20" spans="1:39" x14ac:dyDescent="0.25">
      <c r="A20" s="30" t="s">
        <v>12</v>
      </c>
      <c r="B20" s="31" t="s">
        <v>13</v>
      </c>
      <c r="C20" s="32" t="s">
        <v>14</v>
      </c>
      <c r="D20" s="33" t="s">
        <v>15</v>
      </c>
      <c r="E20" s="34" t="s">
        <v>16</v>
      </c>
      <c r="F20" s="35" t="s">
        <v>17</v>
      </c>
      <c r="G20" s="36"/>
      <c r="H20" s="36"/>
      <c r="I20" s="36"/>
      <c r="J20" s="36"/>
      <c r="K20" s="36"/>
      <c r="L20" s="36"/>
      <c r="M20" s="36"/>
      <c r="N20" s="37"/>
    </row>
    <row r="21" spans="1:39" ht="27.6" customHeight="1" x14ac:dyDescent="0.25">
      <c r="A21" s="38"/>
      <c r="B21" s="39"/>
      <c r="C21" s="40"/>
      <c r="D21" s="41"/>
      <c r="E21" s="42"/>
      <c r="F21" s="43" t="s">
        <v>18</v>
      </c>
      <c r="G21" s="44" t="s">
        <v>19</v>
      </c>
      <c r="H21" s="45"/>
      <c r="I21" s="45"/>
      <c r="J21" s="46"/>
      <c r="K21" s="47" t="s">
        <v>20</v>
      </c>
      <c r="L21" s="47"/>
      <c r="M21" s="47"/>
      <c r="N21" s="48"/>
    </row>
    <row r="22" spans="1:39" ht="24" customHeight="1" x14ac:dyDescent="0.25">
      <c r="A22" s="49"/>
      <c r="B22" s="50"/>
      <c r="C22" s="51"/>
      <c r="D22" s="52"/>
      <c r="E22" s="53"/>
      <c r="F22" s="54"/>
      <c r="G22" s="55" t="s">
        <v>21</v>
      </c>
      <c r="H22" s="56" t="s">
        <v>22</v>
      </c>
      <c r="I22" s="56" t="s">
        <v>23</v>
      </c>
      <c r="J22" s="57" t="s">
        <v>24</v>
      </c>
      <c r="K22" s="56" t="s">
        <v>25</v>
      </c>
      <c r="L22" s="56" t="s">
        <v>26</v>
      </c>
      <c r="M22" s="56" t="s">
        <v>27</v>
      </c>
      <c r="N22" s="5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62"/>
      <c r="G23" s="63"/>
      <c r="H23" s="64"/>
      <c r="I23" s="65">
        <f>SUM(I24:I29)</f>
        <v>0.68</v>
      </c>
      <c r="J23" s="65">
        <f>SUM(J24:J29)</f>
        <v>0.68</v>
      </c>
      <c r="K23" s="65"/>
      <c r="L23" s="65"/>
      <c r="M23" s="64"/>
      <c r="N23" s="66"/>
    </row>
    <row r="24" spans="1:39" s="3" customFormat="1" ht="15.75" x14ac:dyDescent="0.25">
      <c r="A24" s="67">
        <v>1</v>
      </c>
      <c r="B24" s="68" t="s">
        <v>34</v>
      </c>
      <c r="C24" s="69" t="s">
        <v>45</v>
      </c>
      <c r="D24" s="68" t="s">
        <v>39</v>
      </c>
      <c r="E24" s="70">
        <v>0.23400000000000001</v>
      </c>
      <c r="F24" s="70"/>
      <c r="G24" s="70"/>
      <c r="H24" s="70"/>
      <c r="I24" s="71"/>
      <c r="J24" s="72"/>
      <c r="K24" s="72"/>
      <c r="L24" s="72"/>
      <c r="M24" s="70"/>
      <c r="N24" s="70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7">
        <v>2</v>
      </c>
      <c r="B25" s="68" t="s">
        <v>35</v>
      </c>
      <c r="C25" s="73" t="s">
        <v>46</v>
      </c>
      <c r="D25" s="68" t="s">
        <v>39</v>
      </c>
      <c r="E25" s="70">
        <v>0.68</v>
      </c>
      <c r="F25" s="70"/>
      <c r="G25" s="70"/>
      <c r="H25" s="70"/>
      <c r="I25" s="72">
        <v>0.68</v>
      </c>
      <c r="J25" s="72">
        <v>0.68</v>
      </c>
      <c r="K25" s="72"/>
      <c r="L25" s="72"/>
      <c r="M25" s="70"/>
      <c r="N25" s="7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67">
        <v>3</v>
      </c>
      <c r="B26" s="68" t="s">
        <v>36</v>
      </c>
      <c r="C26" s="73" t="s">
        <v>47</v>
      </c>
      <c r="D26" s="68" t="s">
        <v>40</v>
      </c>
      <c r="E26" s="70">
        <v>0.152</v>
      </c>
      <c r="F26" s="70"/>
      <c r="G26" s="70"/>
      <c r="H26" s="70"/>
      <c r="I26" s="70"/>
      <c r="J26" s="70"/>
      <c r="K26" s="70"/>
      <c r="L26" s="70"/>
      <c r="M26" s="70"/>
      <c r="N26" s="7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7">
        <v>4</v>
      </c>
      <c r="B27" s="68" t="s">
        <v>41</v>
      </c>
      <c r="C27" s="69" t="s">
        <v>48</v>
      </c>
      <c r="D27" s="68" t="s">
        <v>42</v>
      </c>
      <c r="E27" s="74">
        <v>40</v>
      </c>
      <c r="F27" s="70"/>
      <c r="G27" s="70"/>
      <c r="H27" s="70"/>
      <c r="I27" s="70"/>
      <c r="J27" s="70"/>
      <c r="K27" s="70"/>
      <c r="L27" s="70"/>
      <c r="M27" s="70"/>
      <c r="N27" s="7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67">
        <v>5</v>
      </c>
      <c r="B28" s="68" t="s">
        <v>37</v>
      </c>
      <c r="C28" s="69" t="s">
        <v>49</v>
      </c>
      <c r="D28" s="68" t="s">
        <v>40</v>
      </c>
      <c r="E28" s="70">
        <v>0.23</v>
      </c>
      <c r="F28" s="70"/>
      <c r="G28" s="70"/>
      <c r="H28" s="70"/>
      <c r="I28" s="70"/>
      <c r="J28" s="70"/>
      <c r="K28" s="70"/>
      <c r="L28" s="70"/>
      <c r="M28" s="70"/>
      <c r="N28" s="7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6.5" thickBot="1" x14ac:dyDescent="0.3">
      <c r="A29" s="67">
        <v>6</v>
      </c>
      <c r="B29" s="75" t="s">
        <v>38</v>
      </c>
      <c r="C29" s="76" t="s">
        <v>50</v>
      </c>
      <c r="D29" s="75" t="s">
        <v>39</v>
      </c>
      <c r="E29" s="70">
        <v>1</v>
      </c>
      <c r="F29" s="70"/>
      <c r="G29" s="70"/>
      <c r="H29" s="70"/>
      <c r="I29" s="70"/>
      <c r="J29" s="70"/>
      <c r="K29" s="70"/>
      <c r="L29" s="70"/>
      <c r="M29" s="70"/>
      <c r="N29" s="7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thickTop="1" x14ac:dyDescent="0.25">
      <c r="A30" s="77"/>
      <c r="B30" s="78"/>
      <c r="C30" s="79"/>
      <c r="D30" s="80"/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86" t="s">
        <v>32</v>
      </c>
      <c r="B31" s="87"/>
    </row>
    <row r="32" spans="1:39" ht="38.25" customHeight="1" x14ac:dyDescent="0.25">
      <c r="A32" s="81" t="s">
        <v>33</v>
      </c>
      <c r="B32" s="81"/>
      <c r="C32" s="81"/>
      <c r="D32" s="82"/>
    </row>
    <row r="33" spans="1:4" ht="15.75" x14ac:dyDescent="0.25">
      <c r="A33" s="83" t="s">
        <v>30</v>
      </c>
      <c r="B33" s="84"/>
      <c r="C33" s="84"/>
      <c r="D33" s="85" t="s">
        <v>31</v>
      </c>
    </row>
    <row r="34" spans="1:4" ht="15.75" x14ac:dyDescent="0.25">
      <c r="A34" s="88"/>
      <c r="B34" s="89"/>
      <c r="C34" s="89"/>
      <c r="D34" s="85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1:B31"/>
    <mergeCell ref="A32:C32"/>
    <mergeCell ref="A33:C3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2021-07-08T13:35:27Z</dcterms:modified>
</cp:coreProperties>
</file>