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6-1-08-03-2-1389\"/>
    </mc:Choice>
  </mc:AlternateContent>
  <bookViews>
    <workbookView xWindow="-120" yWindow="-120" windowWidth="24240" windowHeight="13140" activeTab="1"/>
  </bookViews>
  <sheets>
    <sheet name="19-1-06-1-08-03-2-1389" sheetId="1" r:id="rId1"/>
    <sheet name="T6" sheetId="2" r:id="rId2"/>
  </sheets>
  <definedNames>
    <definedName name="_xlnm.Print_Titles" localSheetId="0">'19-1-06-1-08-03-2-1389'!$19:$19</definedName>
    <definedName name="_xlnm.Print_Area" localSheetId="0">'19-1-06-1-08-03-2-1389'!$A$1:$S$37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20" i="1"/>
  <c r="R24" i="1" l="1"/>
  <c r="R36" i="1" l="1"/>
  <c r="R35" i="1"/>
  <c r="R34" i="1"/>
  <c r="R33" i="1"/>
  <c r="R32" i="1"/>
  <c r="R31" i="1"/>
  <c r="R30" i="1"/>
  <c r="R29" i="1"/>
  <c r="R28" i="1"/>
  <c r="R27" i="1"/>
  <c r="R26" i="1"/>
  <c r="R25" i="1"/>
  <c r="R23" i="1"/>
  <c r="R22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<sst xmlns="http://schemas.openxmlformats.org/spreadsheetml/2006/main" count="123" uniqueCount="114">
  <si>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</si>
  <si>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</si>
  <si>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</si>
  <si>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</si>
  <si>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</si>
  <si>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</si>
  <si>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</si>
  <si>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</si>
  <si>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</si>
  <si>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</si>
  <si>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</si>
  <si>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</si>
  <si>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</si>
  <si>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</si>
  <si>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</si>
  <si>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</si>
  <si>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</si>
  <si>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</si>
  <si>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</si>
  <si>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</si>
  <si>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</si>
  <si>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</si>
  <si>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</si>
  <si>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</si>
  <si>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</si>
  <si>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</si>
  <si>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</si>
  <si>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</si>
  <si>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</si>
  <si>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</si>
  <si>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</si>
  <si>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</si>
  <si>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</si>
  <si>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</si>
  <si>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</si>
  <si>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</si>
  <si>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</si>
  <si>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</si>
  <si>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</si>
  <si>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</si>
  <si>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</si>
  <si>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</si>
  <si>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</si>
  <si>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</si>
  <si>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</si>
  <si>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</si>
  <si>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</si>
  <si>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</si>
  <si>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</si>
  <si>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</si>
  <si>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</si>
  <si>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</si>
  <si>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</si>
  <si>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</si>
  <si>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</si>
  <si>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</si>
  <si>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</si>
  <si>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</si>
  <si>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</si>
  <si>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</si>
  <si>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</si>
  <si>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</si>
  <si>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</si>
  <si>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</si>
  <si>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</si>
  <si>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</si>
  <si>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</si>
  <si>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</si>
  <si>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</si>
  <si>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К3-9-1</t>
  </si>
  <si>
    <t>Инвестиционная программа АО "ЛОЭСК - Электрические сети Санкт-Петербурга и Ленинградской области"</t>
  </si>
  <si>
    <t>1.1.1.3.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</si>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</sst>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/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" customWidth="1"/>
    <col min="2" max="2" width="55.7109375" style="2" customWidth="1"/>
    <col min="3" max="3" width="31.7109375" style="2" customWidth="1"/>
    <col min="4" max="4" width="63.140625" style="3" customWidth="1"/>
    <col min="5" max="5" width="24.42578125" style="3" customWidth="1"/>
    <col min="6" max="6" width="17.5703125" style="3" customWidth="1"/>
    <col min="7" max="7" width="19.85546875" style="3" customWidth="1"/>
    <col min="8" max="8" width="13.85546875" style="4" customWidth="1"/>
    <col min="9" max="9" width="16.5703125" style="3" bestFit="1" customWidth="1"/>
    <col min="10" max="10" width="27.5703125" style="4" customWidth="1"/>
    <col min="11" max="11" width="29" style="4" customWidth="1"/>
    <col min="12" max="12" width="15.42578125" style="4" customWidth="1"/>
    <col min="13" max="13" width="14.5703125" style="4" customWidth="1"/>
    <col min="14" max="14" width="15.140625" style="5" bestFit="1" customWidth="1"/>
    <col min="15" max="15" width="10.5703125" style="5" bestFit="1" customWidth="1"/>
    <col min="16" max="16" width="16.85546875" style="5" bestFit="1" customWidth="1"/>
    <col min="17" max="17" width="24.140625" style="5" customWidth="1"/>
    <col min="18" max="18" width="13" style="5" customWidth="1"/>
    <col min="19" max="19" width="16.855468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78.75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10.25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8"/>
      <c r="F20" s="28"/>
      <c r="G20" s="28"/>
      <c r="H20" s="20">
        <v>0.4</v>
      </c>
      <c r="I20" s="27"/>
      <c r="J20" s="29" t="s">
        <v>111</v>
      </c>
      <c r="K20" s="29"/>
      <c r="L20" s="30"/>
      <c r="M20" s="29">
        <v>0.23400000000000001</v>
      </c>
      <c r="N20" s="31" t="s">
        <v>27</v>
      </c>
      <c r="O20" s="31" t="s">
        <v>28</v>
      </c>
      <c r="P20" s="31">
        <v>1771</v>
      </c>
      <c r="Q20" s="31">
        <v>1</v>
      </c>
      <c r="R20" s="31">
        <f>M20*P20</f>
        <v>414.41400000000004</v>
      </c>
      <c r="S20" s="32"/>
    </row>
    <row r="21" spans="1:19" x14ac:dyDescent="0.25">
      <c r="A21" s="25"/>
      <c r="B21" s="25"/>
      <c r="C21" s="25"/>
      <c r="D21" s="28" t="s">
        <v>29</v>
      </c>
      <c r="E21" s="28"/>
      <c r="F21" s="28"/>
      <c r="G21" s="28"/>
      <c r="H21" s="20"/>
      <c r="I21" s="27"/>
      <c r="J21" s="29"/>
      <c r="K21" s="29"/>
      <c r="L21" s="30"/>
      <c r="M21" s="29">
        <v>0.68</v>
      </c>
      <c r="N21" s="31" t="s">
        <v>27</v>
      </c>
      <c r="O21" s="31" t="s">
        <v>69</v>
      </c>
      <c r="P21" s="31">
        <v>916</v>
      </c>
      <c r="Q21" s="31">
        <v>1.08</v>
      </c>
      <c r="R21" s="31">
        <f>M21*P21*Q21</f>
        <v>672.71040000000005</v>
      </c>
      <c r="S21" s="32"/>
    </row>
    <row r="22" spans="1:19" ht="31.5" x14ac:dyDescent="0.25">
      <c r="A22" s="25"/>
      <c r="B22" s="25"/>
      <c r="C22" s="25"/>
      <c r="D22" s="27" t="s">
        <v>30</v>
      </c>
      <c r="E22" s="28"/>
      <c r="F22" s="28"/>
      <c r="G22" s="28"/>
      <c r="H22" s="20"/>
      <c r="I22" s="27"/>
      <c r="J22" s="29"/>
      <c r="K22" s="29"/>
      <c r="L22" s="30"/>
      <c r="M22" s="29">
        <v>20</v>
      </c>
      <c r="N22" s="31" t="s">
        <v>31</v>
      </c>
      <c r="O22" s="31" t="s">
        <v>32</v>
      </c>
      <c r="P22" s="31">
        <v>1.3</v>
      </c>
      <c r="Q22" s="31">
        <v>1</v>
      </c>
      <c r="R22" s="31">
        <f t="shared" ref="R22:R36" si="1">M22*P22*Q22</f>
        <v>26</v>
      </c>
      <c r="S22" s="32"/>
    </row>
    <row r="23" spans="1:19" ht="31.5" x14ac:dyDescent="0.25">
      <c r="A23" s="25"/>
      <c r="B23" s="25"/>
      <c r="C23" s="25"/>
      <c r="D23" s="27" t="s">
        <v>33</v>
      </c>
      <c r="E23" s="28"/>
      <c r="F23" s="28"/>
      <c r="G23" s="28"/>
      <c r="H23" s="20"/>
      <c r="I23" s="27"/>
      <c r="J23" s="29"/>
      <c r="K23" s="29"/>
      <c r="L23" s="30"/>
      <c r="M23" s="29">
        <v>50</v>
      </c>
      <c r="N23" s="31" t="s">
        <v>31</v>
      </c>
      <c r="O23" s="31" t="s">
        <v>34</v>
      </c>
      <c r="P23" s="31">
        <v>2.3199999999999998</v>
      </c>
      <c r="Q23" s="31">
        <v>1</v>
      </c>
      <c r="R23" s="31">
        <f t="shared" si="1"/>
        <v>115.99999999999999</v>
      </c>
      <c r="S23" s="32"/>
    </row>
    <row r="24" spans="1:19" ht="31.5" x14ac:dyDescent="0.25">
      <c r="A24" s="25"/>
      <c r="B24" s="25"/>
      <c r="C24" s="25"/>
      <c r="D24" s="27" t="s">
        <v>35</v>
      </c>
      <c r="E24" s="28"/>
      <c r="F24" s="28"/>
      <c r="G24" s="28"/>
      <c r="H24" s="20"/>
      <c r="I24" s="27"/>
      <c r="J24" s="29"/>
      <c r="K24" s="29"/>
      <c r="L24" s="30"/>
      <c r="M24" s="29"/>
      <c r="N24" s="31" t="s">
        <v>36</v>
      </c>
      <c r="O24" s="31" t="s">
        <v>37</v>
      </c>
      <c r="P24" s="31">
        <v>23636</v>
      </c>
      <c r="Q24" s="31">
        <v>1.08</v>
      </c>
      <c r="R24" s="31">
        <f>M24*P24*Q24</f>
        <v>0</v>
      </c>
      <c r="S24" s="32"/>
    </row>
    <row r="25" spans="1:19" ht="31.5" x14ac:dyDescent="0.25">
      <c r="A25" s="25"/>
      <c r="B25" s="25"/>
      <c r="C25" s="25"/>
      <c r="D25" s="27" t="s">
        <v>38</v>
      </c>
      <c r="E25" s="28"/>
      <c r="F25" s="28"/>
      <c r="G25" s="28"/>
      <c r="H25" s="20"/>
      <c r="I25" s="27"/>
      <c r="J25" s="29"/>
      <c r="K25" s="29"/>
      <c r="L25" s="30"/>
      <c r="M25" s="29">
        <v>40</v>
      </c>
      <c r="N25" s="31" t="s">
        <v>39</v>
      </c>
      <c r="O25" s="31" t="s">
        <v>40</v>
      </c>
      <c r="P25" s="31">
        <v>8</v>
      </c>
      <c r="Q25" s="31">
        <v>1.08</v>
      </c>
      <c r="R25" s="31">
        <f t="shared" si="1"/>
        <v>345.6</v>
      </c>
      <c r="S25" s="32"/>
    </row>
    <row r="26" spans="1:19" ht="31.5" x14ac:dyDescent="0.25">
      <c r="A26" s="25"/>
      <c r="B26" s="25"/>
      <c r="C26" s="25"/>
      <c r="D26" s="27" t="s">
        <v>41</v>
      </c>
      <c r="E26" s="28"/>
      <c r="F26" s="28"/>
      <c r="G26" s="28"/>
      <c r="H26" s="20"/>
      <c r="I26" s="27"/>
      <c r="J26" s="29"/>
      <c r="K26" s="29"/>
      <c r="L26" s="30"/>
      <c r="M26" s="29"/>
      <c r="N26" s="31" t="s">
        <v>39</v>
      </c>
      <c r="O26" s="31" t="s">
        <v>42</v>
      </c>
      <c r="P26" s="31">
        <v>134</v>
      </c>
      <c r="Q26" s="31">
        <v>1.08</v>
      </c>
      <c r="R26" s="31">
        <f t="shared" si="1"/>
        <v>0</v>
      </c>
      <c r="S26" s="32"/>
    </row>
    <row r="27" spans="1:19" x14ac:dyDescent="0.25">
      <c r="A27" s="25"/>
      <c r="B27" s="25"/>
      <c r="C27" s="25"/>
      <c r="D27" s="28" t="s">
        <v>43</v>
      </c>
      <c r="E27" s="28"/>
      <c r="F27" s="28"/>
      <c r="G27" s="28"/>
      <c r="H27" s="20"/>
      <c r="I27" s="27"/>
      <c r="J27" s="29"/>
      <c r="K27" s="29"/>
      <c r="L27" s="30"/>
      <c r="M27" s="29"/>
      <c r="N27" s="31" t="s">
        <v>36</v>
      </c>
      <c r="O27" s="31" t="s">
        <v>44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8" t="s">
        <v>45</v>
      </c>
      <c r="E28" s="28"/>
      <c r="F28" s="28"/>
      <c r="G28" s="28"/>
      <c r="H28" s="20"/>
      <c r="I28" s="27"/>
      <c r="J28" s="29"/>
      <c r="K28" s="29"/>
      <c r="L28" s="30"/>
      <c r="M28" s="29">
        <v>0.152</v>
      </c>
      <c r="N28" s="31" t="s">
        <v>36</v>
      </c>
      <c r="O28" s="31" t="s">
        <v>46</v>
      </c>
      <c r="P28" s="31">
        <v>2192</v>
      </c>
      <c r="Q28" s="31">
        <v>1.08</v>
      </c>
      <c r="R28" s="31">
        <f t="shared" si="1"/>
        <v>359.83871999999997</v>
      </c>
      <c r="S28" s="32"/>
    </row>
    <row r="29" spans="1:19" ht="31.5" x14ac:dyDescent="0.25">
      <c r="A29" s="25"/>
      <c r="B29" s="25"/>
      <c r="C29" s="25"/>
      <c r="D29" s="27" t="s">
        <v>47</v>
      </c>
      <c r="E29" s="28"/>
      <c r="F29" s="28"/>
      <c r="G29" s="28"/>
      <c r="H29" s="20"/>
      <c r="I29" s="27"/>
      <c r="J29" s="29"/>
      <c r="K29" s="29"/>
      <c r="L29" s="30"/>
      <c r="M29" s="29"/>
      <c r="N29" s="31" t="s">
        <v>48</v>
      </c>
      <c r="O29" s="31" t="s">
        <v>49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47.25" x14ac:dyDescent="0.25">
      <c r="A30" s="25"/>
      <c r="B30" s="25"/>
      <c r="C30" s="25"/>
      <c r="D30" s="27" t="s">
        <v>50</v>
      </c>
      <c r="E30" s="27"/>
      <c r="F30" s="27"/>
      <c r="G30" s="27"/>
      <c r="H30" s="20"/>
      <c r="I30" s="27"/>
      <c r="J30" s="27"/>
      <c r="K30" s="29"/>
      <c r="L30" s="29"/>
      <c r="M30" s="29"/>
      <c r="N30" s="31" t="s">
        <v>51</v>
      </c>
      <c r="O30" s="31" t="s">
        <v>52</v>
      </c>
      <c r="P30" s="31">
        <v>30</v>
      </c>
      <c r="Q30" s="31">
        <v>1</v>
      </c>
      <c r="R30" s="31">
        <f t="shared" si="1"/>
        <v>0</v>
      </c>
      <c r="S30" s="28"/>
    </row>
    <row r="31" spans="1:19" ht="31.5" x14ac:dyDescent="0.25">
      <c r="A31" s="25"/>
      <c r="B31" s="25"/>
      <c r="C31" s="25"/>
      <c r="D31" s="27" t="s">
        <v>53</v>
      </c>
      <c r="E31" s="28"/>
      <c r="F31" s="28"/>
      <c r="G31" s="28"/>
      <c r="H31" s="20"/>
      <c r="I31" s="27"/>
      <c r="J31" s="29"/>
      <c r="K31" s="29"/>
      <c r="L31" s="30"/>
      <c r="M31" s="29"/>
      <c r="N31" s="31" t="s">
        <v>51</v>
      </c>
      <c r="O31" s="31" t="s">
        <v>54</v>
      </c>
      <c r="P31" s="31">
        <v>261</v>
      </c>
      <c r="Q31" s="31">
        <v>1</v>
      </c>
      <c r="R31" s="31">
        <f t="shared" si="1"/>
        <v>0</v>
      </c>
      <c r="S31" s="32"/>
    </row>
    <row r="32" spans="1:19" ht="31.5" x14ac:dyDescent="0.25">
      <c r="A32" s="25"/>
      <c r="B32" s="25"/>
      <c r="C32" s="25"/>
      <c r="D32" s="27" t="s">
        <v>55</v>
      </c>
      <c r="E32" s="28"/>
      <c r="F32" s="28"/>
      <c r="G32" s="28"/>
      <c r="H32" s="20"/>
      <c r="I32" s="27"/>
      <c r="J32" s="29"/>
      <c r="K32" s="29"/>
      <c r="L32" s="30"/>
      <c r="M32" s="29"/>
      <c r="N32" s="31" t="s">
        <v>56</v>
      </c>
      <c r="O32" s="31" t="s">
        <v>57</v>
      </c>
      <c r="P32" s="31">
        <v>6.9</v>
      </c>
      <c r="Q32" s="31">
        <v>1.18</v>
      </c>
      <c r="R32" s="31">
        <f t="shared" si="1"/>
        <v>0</v>
      </c>
      <c r="S32" s="32"/>
    </row>
    <row r="33" spans="1:19" x14ac:dyDescent="0.25">
      <c r="A33" s="25"/>
      <c r="B33" s="25"/>
      <c r="C33" s="25"/>
      <c r="D33" s="28" t="s">
        <v>58</v>
      </c>
      <c r="E33" s="28"/>
      <c r="F33" s="28"/>
      <c r="G33" s="28"/>
      <c r="H33" s="20"/>
      <c r="I33" s="27"/>
      <c r="J33" s="29"/>
      <c r="K33" s="29"/>
      <c r="L33" s="30"/>
      <c r="M33" s="29"/>
      <c r="N33" s="31" t="s">
        <v>59</v>
      </c>
      <c r="O33" s="31" t="s">
        <v>60</v>
      </c>
      <c r="P33" s="31">
        <v>6890</v>
      </c>
      <c r="Q33" s="31">
        <v>1.04</v>
      </c>
      <c r="R33" s="31">
        <f t="shared" si="1"/>
        <v>0</v>
      </c>
      <c r="S33" s="32"/>
    </row>
    <row r="34" spans="1:19" ht="47.25" x14ac:dyDescent="0.25">
      <c r="A34" s="25"/>
      <c r="B34" s="25"/>
      <c r="C34" s="25"/>
      <c r="D34" s="27" t="s">
        <v>61</v>
      </c>
      <c r="E34" s="27"/>
      <c r="F34" s="27"/>
      <c r="G34" s="27"/>
      <c r="H34" s="33"/>
      <c r="I34" s="27"/>
      <c r="J34" s="27"/>
      <c r="K34" s="29"/>
      <c r="L34" s="29"/>
      <c r="M34" s="29"/>
      <c r="N34" s="31" t="s">
        <v>36</v>
      </c>
      <c r="O34" s="31" t="s">
        <v>62</v>
      </c>
      <c r="P34" s="31">
        <v>563</v>
      </c>
      <c r="Q34" s="31">
        <v>1</v>
      </c>
      <c r="R34" s="31">
        <f>M34*P34*Q34</f>
        <v>0</v>
      </c>
      <c r="S34" s="28"/>
    </row>
    <row r="35" spans="1:19" ht="31.5" x14ac:dyDescent="0.25">
      <c r="A35" s="25"/>
      <c r="B35" s="25"/>
      <c r="C35" s="25"/>
      <c r="D35" s="27" t="s">
        <v>63</v>
      </c>
      <c r="E35" s="27"/>
      <c r="F35" s="27"/>
      <c r="G35" s="27"/>
      <c r="H35" s="33"/>
      <c r="I35" s="27"/>
      <c r="J35" s="27"/>
      <c r="K35" s="29"/>
      <c r="L35" s="29"/>
      <c r="M35" s="29">
        <v>0.13</v>
      </c>
      <c r="N35" s="31" t="s">
        <v>36</v>
      </c>
      <c r="O35" s="31" t="s">
        <v>64</v>
      </c>
      <c r="P35" s="31">
        <v>167</v>
      </c>
      <c r="Q35" s="31">
        <v>1</v>
      </c>
      <c r="R35" s="31">
        <f>M35*P35*Q35</f>
        <v>21.71</v>
      </c>
      <c r="S35" s="28"/>
    </row>
    <row r="36" spans="1:19" ht="16.5" thickBot="1" x14ac:dyDescent="0.3">
      <c r="A36" s="34"/>
      <c r="B36" s="34"/>
      <c r="C36" s="34"/>
      <c r="D36" s="35" t="s">
        <v>65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66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48" thickTop="1" x14ac:dyDescent="0.25">
      <c r="A37" s="40"/>
      <c r="B37" s="41"/>
      <c r="C37" s="40"/>
      <c r="D37" s="42" t="s">
        <v>67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R20+R21+R22+R23+R24+R25+R26+R27+R29+R31+R32+R33+R36+R35+R34+R30+R28</f>
        <v>2567.2731199999998</v>
      </c>
      <c r="S37" s="43" t="s">
        <v>68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6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2567.2731199999998</v>
      </c>
      <c r="D3" s="57">
        <v>2567.2731199999998</v>
      </c>
      <c r="E3" s="1"/>
    </row>
    <row r="4" spans="1:5" ht="15.75" x14ac:dyDescent="0.25">
      <c r="A4" s="49" t="s">
        <v>80</v>
      </c>
      <c r="B4" s="50" t="s">
        <v>81</v>
      </c>
      <c r="C4" s="52">
        <v>513.45462399999997</v>
      </c>
      <c r="D4" s="58">
        <f>D3*0.2</f>
        <v>513.45462399999997</v>
      </c>
      <c r="E4" s="1"/>
    </row>
    <row r="5" spans="1:5" ht="110.25" x14ac:dyDescent="0.25">
      <c r="A5" s="49" t="s">
        <v>82</v>
      </c>
      <c r="B5" s="53" t="s">
        <v>83</v>
      </c>
      <c r="C5" s="54">
        <v>3080.7277439999998</v>
      </c>
      <c r="D5" s="57">
        <f>D3+D4</f>
        <v>3080.7277439999998</v>
      </c>
      <c r="E5" s="1"/>
    </row>
    <row r="6" spans="1:5" ht="78.75" x14ac:dyDescent="0.25">
      <c r="A6" s="49" t="s">
        <v>84</v>
      </c>
      <c r="B6" s="53" t="s">
        <v>85</v>
      </c>
      <c r="C6" s="52">
        <v>3741.8505517434187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3733.9358524482222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3080.7277439999998</v>
      </c>
      <c r="D8" s="58">
        <f>D5-D7</f>
        <v>3080.7277439999998</v>
      </c>
      <c r="E8" s="1"/>
    </row>
    <row r="9" spans="1:5" ht="110.25" x14ac:dyDescent="0.25">
      <c r="A9" s="49" t="s">
        <v>90</v>
      </c>
      <c r="B9" s="50" t="s">
        <v>91</v>
      </c>
      <c r="C9" s="55">
        <v>1955.7639800000004</v>
      </c>
      <c r="D9" s="58">
        <f>SUM(D10:D17)</f>
        <v>1955.7639800000004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135.86148</v>
      </c>
      <c r="D12" s="58">
        <v>135.86148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1819.9025000000004</v>
      </c>
      <c r="D13" s="58">
        <v>1819.9025000000004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3.7418505517434189</v>
      </c>
      <c r="D18" s="58">
        <f>D6/1000</f>
        <v>3.7339358524482225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3.7418505517434189</v>
      </c>
      <c r="D20" s="57">
        <f>D18+D19</f>
        <v>3.7339358524482225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19-1-06-1-08-03-2-1389</vt:lpstr>
      <vt:lpstr>T6</vt:lpstr>
      <vt:lpstr>'19-1-06-1-08-03-2-1389'!Заголовки_для_печати</vt:lpstr>
      <vt:lpstr>'19-1-06-1-08-03-2-1389'!Область_печати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2021-02-12T10:50:57Z</dcterms:created>
  <dcterms:modified xsi:type="dcterms:W3CDTF">2023-02-24T08:27:43Z</dcterms:modified>
</cp:coreProperties>
</file>