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7-1315\"/>
    </mc:Choice>
  </mc:AlternateContent>
  <bookViews>
    <workbookView xWindow="0" yWindow="0" windowWidth="20490" windowHeight="7530" activeTab="1"/>
  </bookViews>
  <sheets>
    <sheet name="19-1-06-1-08-03-7-1315" sheetId="1" r:id="rId1"/>
    <sheet name="T6" sheetId="2" r:id="rId2"/>
  </sheets>
  <definedNames>
    <definedName name="_xlnm.Print_Titles" localSheetId="0">'19-1-06-1-08-03-7-1315'!$19:$19</definedName>
    <definedName name="_xlnm.Print_Area" localSheetId="0">'19-1-06-1-08-03-7-1315'!$A$1:$S$37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<sst xmlns="http://schemas.openxmlformats.org/spreadsheetml/2006/main" count="123" uniqueCount="114">
  <si>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</si>
  <si>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</si>
  <si>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</si>
  <si>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</si>
  <si>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</si>
  <si>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</si>
  <si>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</si>
  <si>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</si>
  <si>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</si>
  <si>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</si>
  <si>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</si>
  <si>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</si>
  <si>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</si>
  <si>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</si>
  <si>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
корректировки
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</si>
  <si>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</si>
  <si>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</si>
  <si>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</si>
  <si>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</si>
  <si>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
УНЦ</t>
  </si>
  <si>
    <t>Количество</t>
  </si>
  <si>
    <t>Измеритель
(единица
измерения)
УНЦ</t>
  </si>
  <si>
    <t>Номер
расценки</t>
  </si>
  <si>
    <t xml:space="preserve">Укрупненный
норматив цены,
тыс рублей
(без НДС) </t>
  </si>
  <si>
    <t>Коэффициент перехода
от базовых нормативов
к территориальному
уровню нормативов</t>
  </si>
  <si>
    <t>Величина затрат,
тыс рублей
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</si>
  <si>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</si>
  <si>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</si>
  <si>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</si>
  <si>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</si>
  <si>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К3-09-1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</si>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</sst>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7.42578125" style="3" customWidth="1"/>
    <col min="11" max="11" width="29" style="3" customWidth="1"/>
    <col min="12" max="12" width="14" style="3" customWidth="1"/>
    <col min="13" max="13" width="12.5703125" style="3" customWidth="1"/>
    <col min="14" max="14" width="15.140625" style="4" customWidth="1"/>
    <col min="15" max="15" width="10" style="4" customWidth="1"/>
    <col min="16" max="16" width="16.85546875" style="4" customWidth="1"/>
    <col min="17" max="17" width="24.28515625" style="4" customWidth="1"/>
    <col min="18" max="18" width="18" style="4" customWidth="1"/>
    <col min="19" max="19" width="23.5703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1"/>
      <c r="F20" s="31"/>
      <c r="G20" s="31"/>
      <c r="H20" s="48">
        <v>0.4</v>
      </c>
      <c r="I20" s="30"/>
      <c r="J20" s="32" t="s">
        <v>111</v>
      </c>
      <c r="K20" s="32"/>
      <c r="L20" s="33"/>
      <c r="M20" s="32">
        <v>0.13500000000000001</v>
      </c>
      <c r="N20" s="34" t="s">
        <v>27</v>
      </c>
      <c r="O20" s="34" t="s">
        <v>28</v>
      </c>
      <c r="P20" s="34">
        <v>1771</v>
      </c>
      <c r="Q20" s="34">
        <v>1</v>
      </c>
      <c r="R20" s="34">
        <f>M20*P20*Q20</f>
        <v>239.08500000000001</v>
      </c>
      <c r="S20" s="35"/>
    </row>
    <row r="21" spans="1:19" x14ac:dyDescent="0.25">
      <c r="A21" s="29"/>
      <c r="B21" s="29"/>
      <c r="C21" s="29"/>
      <c r="D21" s="31" t="s">
        <v>29</v>
      </c>
      <c r="E21" s="31"/>
      <c r="F21" s="31"/>
      <c r="G21" s="31"/>
      <c r="H21" s="48"/>
      <c r="I21" s="30"/>
      <c r="J21" s="32"/>
      <c r="K21" s="32"/>
      <c r="L21" s="33">
        <v>2</v>
      </c>
      <c r="M21" s="32">
        <v>0.13500000000000001</v>
      </c>
      <c r="N21" s="34" t="s">
        <v>27</v>
      </c>
      <c r="O21" s="34" t="s">
        <v>30</v>
      </c>
      <c r="P21" s="34">
        <v>916</v>
      </c>
      <c r="Q21" s="34">
        <v>1.08</v>
      </c>
      <c r="R21" s="34">
        <f>M21*P21*Q21*L21</f>
        <v>267.10560000000004</v>
      </c>
      <c r="S21" s="35"/>
    </row>
    <row r="22" spans="1:19" ht="31.5" x14ac:dyDescent="0.25">
      <c r="A22" s="29"/>
      <c r="B22" s="29"/>
      <c r="C22" s="29"/>
      <c r="D22" s="30" t="s">
        <v>31</v>
      </c>
      <c r="E22" s="31"/>
      <c r="F22" s="31"/>
      <c r="G22" s="31"/>
      <c r="H22" s="48"/>
      <c r="I22" s="30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31.5" x14ac:dyDescent="0.25">
      <c r="A23" s="29"/>
      <c r="B23" s="29"/>
      <c r="C23" s="29"/>
      <c r="D23" s="30" t="s">
        <v>34</v>
      </c>
      <c r="E23" s="31"/>
      <c r="F23" s="31"/>
      <c r="G23" s="31"/>
      <c r="H23" s="48"/>
      <c r="I23" s="30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31.5" x14ac:dyDescent="0.25">
      <c r="A24" s="29"/>
      <c r="B24" s="29"/>
      <c r="C24" s="29"/>
      <c r="D24" s="30" t="s">
        <v>36</v>
      </c>
      <c r="E24" s="31"/>
      <c r="F24" s="31"/>
      <c r="G24" s="31"/>
      <c r="H24" s="48"/>
      <c r="I24" s="30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0</v>
      </c>
      <c r="S24" s="35"/>
    </row>
    <row r="25" spans="1:19" ht="31.5" x14ac:dyDescent="0.25">
      <c r="A25" s="29"/>
      <c r="B25" s="29"/>
      <c r="C25" s="29"/>
      <c r="D25" s="30" t="s">
        <v>39</v>
      </c>
      <c r="E25" s="31"/>
      <c r="F25" s="31"/>
      <c r="G25" s="31"/>
      <c r="H25" s="48"/>
      <c r="I25" s="30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31.5" x14ac:dyDescent="0.25">
      <c r="A26" s="29"/>
      <c r="B26" s="29"/>
      <c r="C26" s="29"/>
      <c r="D26" s="30" t="s">
        <v>42</v>
      </c>
      <c r="E26" s="31"/>
      <c r="F26" s="31"/>
      <c r="G26" s="31"/>
      <c r="H26" s="48"/>
      <c r="I26" s="30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x14ac:dyDescent="0.25">
      <c r="A27" s="29"/>
      <c r="B27" s="29"/>
      <c r="C27" s="29"/>
      <c r="D27" s="31" t="s">
        <v>44</v>
      </c>
      <c r="E27" s="31"/>
      <c r="F27" s="31"/>
      <c r="G27" s="31"/>
      <c r="H27" s="48"/>
      <c r="I27" s="30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1" t="s">
        <v>46</v>
      </c>
      <c r="E28" s="31"/>
      <c r="F28" s="31"/>
      <c r="G28" s="31"/>
      <c r="H28" s="48"/>
      <c r="I28" s="30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31.5" x14ac:dyDescent="0.25">
      <c r="A29" s="29"/>
      <c r="B29" s="29"/>
      <c r="C29" s="29"/>
      <c r="D29" s="30" t="s">
        <v>48</v>
      </c>
      <c r="E29" s="31"/>
      <c r="F29" s="31"/>
      <c r="G29" s="31"/>
      <c r="H29" s="48"/>
      <c r="I29" s="30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47.25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0"/>
      <c r="J30" s="30"/>
      <c r="K30" s="32"/>
      <c r="L30" s="32"/>
      <c r="M30" s="32"/>
      <c r="N30" s="34" t="s">
        <v>52</v>
      </c>
      <c r="O30" s="34" t="s">
        <v>53</v>
      </c>
      <c r="P30" s="34">
        <v>30</v>
      </c>
      <c r="Q30" s="34">
        <v>1</v>
      </c>
      <c r="R30" s="34">
        <f t="shared" si="1"/>
        <v>0</v>
      </c>
      <c r="S30" s="31"/>
    </row>
    <row r="31" spans="1:19" ht="31.5" x14ac:dyDescent="0.25">
      <c r="A31" s="29"/>
      <c r="B31" s="29"/>
      <c r="C31" s="29"/>
      <c r="D31" s="30" t="s">
        <v>54</v>
      </c>
      <c r="E31" s="31"/>
      <c r="F31" s="31"/>
      <c r="G31" s="31"/>
      <c r="H31" s="48"/>
      <c r="I31" s="30"/>
      <c r="J31" s="32"/>
      <c r="K31" s="32"/>
      <c r="L31" s="33"/>
      <c r="M31" s="32"/>
      <c r="N31" s="34" t="s">
        <v>52</v>
      </c>
      <c r="O31" s="34" t="s">
        <v>55</v>
      </c>
      <c r="P31" s="34">
        <v>261</v>
      </c>
      <c r="Q31" s="34">
        <v>1</v>
      </c>
      <c r="R31" s="34">
        <f t="shared" si="1"/>
        <v>0</v>
      </c>
      <c r="S31" s="35"/>
    </row>
    <row r="32" spans="1:19" ht="31.5" x14ac:dyDescent="0.25">
      <c r="A32" s="29"/>
      <c r="B32" s="29"/>
      <c r="C32" s="29"/>
      <c r="D32" s="30" t="s">
        <v>56</v>
      </c>
      <c r="E32" s="31"/>
      <c r="F32" s="31"/>
      <c r="G32" s="31"/>
      <c r="H32" s="48"/>
      <c r="I32" s="30"/>
      <c r="J32" s="32"/>
      <c r="K32" s="32"/>
      <c r="L32" s="33"/>
      <c r="M32" s="32"/>
      <c r="N32" s="34" t="s">
        <v>57</v>
      </c>
      <c r="O32" s="34" t="s">
        <v>58</v>
      </c>
      <c r="P32" s="34">
        <v>6.9</v>
      </c>
      <c r="Q32" s="34">
        <v>1.18</v>
      </c>
      <c r="R32" s="34">
        <f t="shared" si="1"/>
        <v>0</v>
      </c>
      <c r="S32" s="35"/>
    </row>
    <row r="33" spans="1:19" x14ac:dyDescent="0.25">
      <c r="A33" s="29"/>
      <c r="B33" s="29"/>
      <c r="C33" s="29"/>
      <c r="D33" s="31" t="s">
        <v>59</v>
      </c>
      <c r="E33" s="31"/>
      <c r="F33" s="31"/>
      <c r="G33" s="31"/>
      <c r="H33" s="48"/>
      <c r="I33" s="30"/>
      <c r="J33" s="32"/>
      <c r="K33" s="32"/>
      <c r="L33" s="33"/>
      <c r="M33" s="32"/>
      <c r="N33" s="34" t="s">
        <v>60</v>
      </c>
      <c r="O33" s="34" t="s">
        <v>61</v>
      </c>
      <c r="P33" s="34">
        <v>6890</v>
      </c>
      <c r="Q33" s="34">
        <v>1.04</v>
      </c>
      <c r="R33" s="34">
        <f t="shared" si="1"/>
        <v>0</v>
      </c>
      <c r="S33" s="35"/>
    </row>
    <row r="34" spans="1:19" ht="47.25" x14ac:dyDescent="0.25">
      <c r="A34" s="29"/>
      <c r="B34" s="29"/>
      <c r="C34" s="29"/>
      <c r="D34" s="30" t="s">
        <v>62</v>
      </c>
      <c r="E34" s="30"/>
      <c r="F34" s="30"/>
      <c r="G34" s="30"/>
      <c r="H34" s="51"/>
      <c r="I34" s="30"/>
      <c r="J34" s="30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1"/>
    </row>
    <row r="35" spans="1:19" ht="31.5" x14ac:dyDescent="0.25">
      <c r="A35" s="29"/>
      <c r="B35" s="29"/>
      <c r="C35" s="29"/>
      <c r="D35" s="30" t="s">
        <v>64</v>
      </c>
      <c r="E35" s="30"/>
      <c r="F35" s="30"/>
      <c r="G35" s="30"/>
      <c r="H35" s="51"/>
      <c r="I35" s="30"/>
      <c r="J35" s="30"/>
      <c r="K35" s="32"/>
      <c r="L35" s="32"/>
      <c r="M35" s="32">
        <v>0.13500000000000001</v>
      </c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22.545000000000002</v>
      </c>
      <c r="S35" s="31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0.13500000000000001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82.484999999999999</v>
      </c>
      <c r="S36" s="40"/>
    </row>
    <row r="37" spans="1:19" s="14" customFormat="1" ht="48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R20+R21+R22+R23+R24+R25+R26+R27+R29+R31+R32+R33+R36+R35+R34+R30+R28</f>
        <v>611.22059999999999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6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611.22059999999999</v>
      </c>
      <c r="D3" s="66">
        <v>611.22059999999999</v>
      </c>
      <c r="E3" s="52"/>
    </row>
    <row r="4" spans="1:5" ht="15.75" x14ac:dyDescent="0.25">
      <c r="A4" s="58" t="s">
        <v>80</v>
      </c>
      <c r="B4" s="59" t="s">
        <v>81</v>
      </c>
      <c r="C4" s="61">
        <v>122.24412000000001</v>
      </c>
      <c r="D4" s="67">
        <f>D3*0.2</f>
        <v>122.24412000000001</v>
      </c>
      <c r="E4" s="52"/>
    </row>
    <row r="5" spans="1:5" ht="110.25" x14ac:dyDescent="0.25">
      <c r="A5" s="58" t="s">
        <v>82</v>
      </c>
      <c r="B5" s="62" t="s">
        <v>83</v>
      </c>
      <c r="C5" s="63">
        <v>733.46471999999994</v>
      </c>
      <c r="D5" s="66">
        <f>D3+D4</f>
        <v>733.46471999999994</v>
      </c>
      <c r="E5" s="52"/>
    </row>
    <row r="6" spans="1:5" ht="78.75" x14ac:dyDescent="0.25">
      <c r="A6" s="58" t="s">
        <v>84</v>
      </c>
      <c r="B6" s="62" t="s">
        <v>85</v>
      </c>
      <c r="C6" s="61">
        <v>849.48160561054283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849.40169891668984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733.46471999999994</v>
      </c>
      <c r="D8" s="67">
        <f>D5-D7</f>
        <v>733.46471999999994</v>
      </c>
      <c r="E8" s="52"/>
    </row>
    <row r="9" spans="1:5" ht="110.25" x14ac:dyDescent="0.25">
      <c r="A9" s="58" t="s">
        <v>90</v>
      </c>
      <c r="B9" s="59" t="s">
        <v>91</v>
      </c>
      <c r="C9" s="64">
        <v>774.34897999999964</v>
      </c>
      <c r="D9" s="67">
        <f>SUM(D10:D17)</f>
        <v>774.34897999999964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743.79334999999969</v>
      </c>
      <c r="D12" s="67">
        <v>743.79334999999969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30.555630000000001</v>
      </c>
      <c r="D13" s="67">
        <v>30.555630000000001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0.84948160561054287</v>
      </c>
      <c r="D18" s="67">
        <f>D6/1000</f>
        <v>0.84940169891668982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0.84948160561054287</v>
      </c>
      <c r="D20" s="66">
        <f>D18+D19</f>
        <v>0.84940169891668982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19-1-06-1-08-03-7-1315</vt:lpstr>
      <vt:lpstr>T6</vt:lpstr>
      <vt:lpstr>'19-1-06-1-08-03-7-1315'!Заголовки_для_печати</vt:lpstr>
      <vt:lpstr>'19-1-06-1-08-03-7-1315'!Область_печати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2021-02-02T11:50:57Z</dcterms:created>
  <dcterms:modified xsi:type="dcterms:W3CDTF">2023-02-24T08:27:44Z</dcterms:modified>
</cp:coreProperties>
</file>