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K_19-1-06-1-08-04-2-0832\"/>
    </mc:Choice>
  </mc:AlternateContent>
  <xr:revisionPtr revIDLastSave="0" documentId="8_{0CDFD6FB-03E8-4CDA-BDCC-E64BD8A7EF8A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Расчет стоимости" sheetId="4" r:id="rId1"/>
    <sheet name="СМР" sheetId="10" r:id="rId2"/>
    <sheet name="ПИР" sheetId="11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СМР!$24:$24</definedName>
    <definedName name="_xlnm.Print_Area" localSheetId="2">ПИР!$A$1:$U$133</definedName>
    <definedName name="_xlnm.Print_Area" localSheetId="1">СМР!$A$1:$J$200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11" l="1"/>
  <c r="O34" i="11"/>
  <c r="D39" i="11"/>
  <c r="G39" i="11"/>
  <c r="K39" i="11"/>
  <c r="N39" i="11"/>
  <c r="Q39" i="11"/>
  <c r="T39" i="11"/>
  <c r="D41" i="11"/>
  <c r="G41" i="11"/>
  <c r="K41" i="11"/>
  <c r="N41" i="11"/>
  <c r="L45" i="11" s="1"/>
  <c r="P45" i="11" s="1"/>
  <c r="L51" i="11"/>
  <c r="N51" i="11" s="1"/>
  <c r="J73" i="11"/>
  <c r="M73" i="11"/>
  <c r="J74" i="11"/>
  <c r="M74" i="11"/>
  <c r="J75" i="11"/>
  <c r="M75" i="11"/>
  <c r="J76" i="11"/>
  <c r="J77" i="11"/>
  <c r="M77" i="11"/>
  <c r="J78" i="11"/>
  <c r="I87" i="11"/>
  <c r="O118" i="11"/>
  <c r="C15" i="4"/>
  <c r="A1" i="10"/>
  <c r="A14" i="10"/>
  <c r="I18" i="10"/>
  <c r="I19" i="10"/>
  <c r="H19" i="10" s="1"/>
  <c r="I20" i="10"/>
  <c r="A26" i="10"/>
  <c r="A27" i="10"/>
  <c r="B27" i="10"/>
  <c r="C27" i="10"/>
  <c r="D27" i="10"/>
  <c r="E27" i="10"/>
  <c r="F27" i="10"/>
  <c r="I27" i="10"/>
  <c r="R27" i="10"/>
  <c r="H32" i="10" s="1"/>
  <c r="S27" i="10"/>
  <c r="T27" i="10"/>
  <c r="H33" i="10" s="1"/>
  <c r="U27" i="10"/>
  <c r="F28" i="10"/>
  <c r="G28" i="10"/>
  <c r="H28" i="10"/>
  <c r="I28" i="10"/>
  <c r="J28" i="10"/>
  <c r="Q28" i="10"/>
  <c r="F29" i="10"/>
  <c r="G29" i="10"/>
  <c r="H29" i="10"/>
  <c r="I29" i="10"/>
  <c r="J29" i="10"/>
  <c r="F30" i="10"/>
  <c r="G30" i="10"/>
  <c r="H30" i="10"/>
  <c r="I30" i="10"/>
  <c r="J30" i="10"/>
  <c r="Q30" i="10"/>
  <c r="F31" i="10"/>
  <c r="G31" i="10"/>
  <c r="H31" i="10"/>
  <c r="I31" i="10"/>
  <c r="J31" i="10"/>
  <c r="E32" i="10"/>
  <c r="I32" i="10"/>
  <c r="J32" i="10"/>
  <c r="I35" i="10" s="1"/>
  <c r="P35" i="10" s="1"/>
  <c r="E33" i="10"/>
  <c r="I33" i="10"/>
  <c r="J33" i="10"/>
  <c r="E34" i="10"/>
  <c r="G34" i="10"/>
  <c r="H34" i="10"/>
  <c r="A36" i="10"/>
  <c r="B36" i="10"/>
  <c r="C36" i="10"/>
  <c r="D36" i="10"/>
  <c r="E36" i="10"/>
  <c r="F36" i="10"/>
  <c r="I36" i="10"/>
  <c r="R36" i="10"/>
  <c r="S36" i="10"/>
  <c r="J39" i="10" s="1"/>
  <c r="T36" i="10"/>
  <c r="H40" i="10" s="1"/>
  <c r="U36" i="10"/>
  <c r="F37" i="10"/>
  <c r="G37" i="10"/>
  <c r="H37" i="10"/>
  <c r="I37" i="10"/>
  <c r="J37" i="10"/>
  <c r="Q37" i="10"/>
  <c r="F38" i="10"/>
  <c r="G38" i="10"/>
  <c r="H38" i="10"/>
  <c r="I38" i="10"/>
  <c r="J38" i="10"/>
  <c r="E39" i="10"/>
  <c r="H39" i="10"/>
  <c r="I39" i="10"/>
  <c r="E40" i="10"/>
  <c r="I40" i="10"/>
  <c r="J40" i="10"/>
  <c r="E41" i="10"/>
  <c r="G41" i="10"/>
  <c r="H41" i="10"/>
  <c r="A43" i="10"/>
  <c r="B43" i="10"/>
  <c r="C43" i="10"/>
  <c r="D43" i="10"/>
  <c r="E43" i="10"/>
  <c r="F43" i="10"/>
  <c r="I43" i="10"/>
  <c r="R43" i="10"/>
  <c r="H48" i="10" s="1"/>
  <c r="S43" i="10"/>
  <c r="T43" i="10"/>
  <c r="H49" i="10" s="1"/>
  <c r="U43" i="10"/>
  <c r="J49" i="10" s="1"/>
  <c r="C44" i="10"/>
  <c r="F45" i="10"/>
  <c r="G45" i="10"/>
  <c r="H45" i="10"/>
  <c r="I45" i="10"/>
  <c r="J45" i="10"/>
  <c r="Q45" i="10"/>
  <c r="F46" i="10"/>
  <c r="G46" i="10"/>
  <c r="H46" i="10"/>
  <c r="I46" i="10"/>
  <c r="J46" i="10"/>
  <c r="F47" i="10"/>
  <c r="G47" i="10"/>
  <c r="H47" i="10"/>
  <c r="I47" i="10"/>
  <c r="J47" i="10"/>
  <c r="E48" i="10"/>
  <c r="I48" i="10"/>
  <c r="J48" i="10"/>
  <c r="I51" i="10" s="1"/>
  <c r="P51" i="10" s="1"/>
  <c r="E49" i="10"/>
  <c r="I49" i="10"/>
  <c r="E50" i="10"/>
  <c r="G50" i="10"/>
  <c r="H50" i="10"/>
  <c r="A52" i="10"/>
  <c r="B52" i="10"/>
  <c r="C52" i="10"/>
  <c r="D52" i="10"/>
  <c r="E52" i="10"/>
  <c r="F52" i="10"/>
  <c r="I52" i="10"/>
  <c r="R52" i="10"/>
  <c r="S52" i="10"/>
  <c r="J55" i="10" s="1"/>
  <c r="T52" i="10"/>
  <c r="U52" i="10"/>
  <c r="F53" i="10"/>
  <c r="G53" i="10"/>
  <c r="H53" i="10"/>
  <c r="I53" i="10"/>
  <c r="J53" i="10"/>
  <c r="Q53" i="10"/>
  <c r="F54" i="10"/>
  <c r="G54" i="10"/>
  <c r="H54" i="10"/>
  <c r="I54" i="10"/>
  <c r="J54" i="10"/>
  <c r="E55" i="10"/>
  <c r="H55" i="10"/>
  <c r="I55" i="10"/>
  <c r="E56" i="10"/>
  <c r="H56" i="10"/>
  <c r="I56" i="10"/>
  <c r="J56" i="10"/>
  <c r="E57" i="10"/>
  <c r="G57" i="10"/>
  <c r="H57" i="10"/>
  <c r="A59" i="10"/>
  <c r="B59" i="10"/>
  <c r="C59" i="10"/>
  <c r="D59" i="10"/>
  <c r="E59" i="10"/>
  <c r="F59" i="10"/>
  <c r="I59" i="10"/>
  <c r="R59" i="10"/>
  <c r="H63" i="10" s="1"/>
  <c r="S59" i="10"/>
  <c r="J63" i="10" s="1"/>
  <c r="I66" i="10" s="1"/>
  <c r="P66" i="10" s="1"/>
  <c r="T59" i="10"/>
  <c r="U59" i="10"/>
  <c r="J64" i="10" s="1"/>
  <c r="F60" i="10"/>
  <c r="G60" i="10"/>
  <c r="H60" i="10"/>
  <c r="I60" i="10"/>
  <c r="J60" i="10"/>
  <c r="Q60" i="10"/>
  <c r="F61" i="10"/>
  <c r="G61" i="10"/>
  <c r="H61" i="10"/>
  <c r="I61" i="10"/>
  <c r="J61" i="10"/>
  <c r="F62" i="10"/>
  <c r="G62" i="10"/>
  <c r="H62" i="10"/>
  <c r="I62" i="10"/>
  <c r="J62" i="10"/>
  <c r="E63" i="10"/>
  <c r="I63" i="10"/>
  <c r="E64" i="10"/>
  <c r="H64" i="10"/>
  <c r="I64" i="10"/>
  <c r="E65" i="10"/>
  <c r="G65" i="10"/>
  <c r="H65" i="10"/>
  <c r="A67" i="10"/>
  <c r="B67" i="10"/>
  <c r="C67" i="10"/>
  <c r="D67" i="10"/>
  <c r="E67" i="10"/>
  <c r="F67" i="10"/>
  <c r="I67" i="10"/>
  <c r="R67" i="10"/>
  <c r="H72" i="10" s="1"/>
  <c r="S67" i="10"/>
  <c r="T67" i="10"/>
  <c r="H73" i="10" s="1"/>
  <c r="U67" i="10"/>
  <c r="J73" i="10" s="1"/>
  <c r="C68" i="10"/>
  <c r="F69" i="10"/>
  <c r="G69" i="10"/>
  <c r="H69" i="10"/>
  <c r="I69" i="10"/>
  <c r="J69" i="10"/>
  <c r="Q69" i="10"/>
  <c r="F70" i="10"/>
  <c r="G70" i="10"/>
  <c r="H70" i="10"/>
  <c r="I70" i="10"/>
  <c r="J70" i="10"/>
  <c r="F71" i="10"/>
  <c r="G71" i="10"/>
  <c r="H71" i="10"/>
  <c r="I71" i="10"/>
  <c r="J71" i="10"/>
  <c r="Q71" i="10"/>
  <c r="E72" i="10"/>
  <c r="I72" i="10"/>
  <c r="J72" i="10"/>
  <c r="E73" i="10"/>
  <c r="I73" i="10"/>
  <c r="E74" i="10"/>
  <c r="G74" i="10"/>
  <c r="H74" i="10"/>
  <c r="A76" i="10"/>
  <c r="B76" i="10"/>
  <c r="C76" i="10"/>
  <c r="D76" i="10"/>
  <c r="E76" i="10"/>
  <c r="F76" i="10"/>
  <c r="I76" i="10"/>
  <c r="R76" i="10"/>
  <c r="S76" i="10"/>
  <c r="J82" i="10" s="1"/>
  <c r="T76" i="10"/>
  <c r="H83" i="10" s="1"/>
  <c r="U76" i="10"/>
  <c r="J83" i="10" s="1"/>
  <c r="C77" i="10"/>
  <c r="F78" i="10"/>
  <c r="G78" i="10"/>
  <c r="H78" i="10"/>
  <c r="I78" i="10"/>
  <c r="J78" i="10"/>
  <c r="Q78" i="10"/>
  <c r="F79" i="10"/>
  <c r="G79" i="10"/>
  <c r="H79" i="10"/>
  <c r="I79" i="10"/>
  <c r="J79" i="10"/>
  <c r="F80" i="10"/>
  <c r="G80" i="10"/>
  <c r="H80" i="10"/>
  <c r="I80" i="10"/>
  <c r="J80" i="10"/>
  <c r="A81" i="10"/>
  <c r="B81" i="10"/>
  <c r="C81" i="10"/>
  <c r="D81" i="10"/>
  <c r="E81" i="10"/>
  <c r="F81" i="10"/>
  <c r="H81" i="10"/>
  <c r="I81" i="10"/>
  <c r="J81" i="10"/>
  <c r="R81" i="10"/>
  <c r="H82" i="10" s="1"/>
  <c r="S81" i="10"/>
  <c r="T81" i="10"/>
  <c r="U81" i="10"/>
  <c r="E82" i="10"/>
  <c r="I82" i="10"/>
  <c r="E83" i="10"/>
  <c r="I83" i="10"/>
  <c r="E84" i="10"/>
  <c r="G84" i="10"/>
  <c r="H84" i="10"/>
  <c r="A86" i="10"/>
  <c r="B86" i="10"/>
  <c r="C86" i="10"/>
  <c r="D86" i="10"/>
  <c r="E86" i="10"/>
  <c r="F86" i="10"/>
  <c r="I86" i="10"/>
  <c r="R86" i="10"/>
  <c r="S86" i="10"/>
  <c r="J92" i="10" s="1"/>
  <c r="T86" i="10"/>
  <c r="H93" i="10" s="1"/>
  <c r="U86" i="10"/>
  <c r="F87" i="10"/>
  <c r="G87" i="10"/>
  <c r="H87" i="10"/>
  <c r="I87" i="10"/>
  <c r="J87" i="10"/>
  <c r="Q87" i="10"/>
  <c r="F88" i="10"/>
  <c r="G88" i="10"/>
  <c r="H88" i="10"/>
  <c r="I88" i="10"/>
  <c r="J88" i="10"/>
  <c r="F89" i="10"/>
  <c r="G89" i="10"/>
  <c r="H89" i="10"/>
  <c r="I89" i="10"/>
  <c r="J89" i="10"/>
  <c r="Q89" i="10"/>
  <c r="F90" i="10"/>
  <c r="G90" i="10"/>
  <c r="H90" i="10"/>
  <c r="I90" i="10"/>
  <c r="J90" i="10"/>
  <c r="A91" i="10"/>
  <c r="B91" i="10"/>
  <c r="D91" i="10"/>
  <c r="E91" i="10"/>
  <c r="F91" i="10"/>
  <c r="H91" i="10"/>
  <c r="I91" i="10"/>
  <c r="J91" i="10"/>
  <c r="R91" i="10"/>
  <c r="H92" i="10" s="1"/>
  <c r="S91" i="10"/>
  <c r="T91" i="10"/>
  <c r="U91" i="10"/>
  <c r="J93" i="10" s="1"/>
  <c r="E92" i="10"/>
  <c r="I92" i="10"/>
  <c r="E93" i="10"/>
  <c r="I93" i="10"/>
  <c r="E94" i="10"/>
  <c r="G94" i="10"/>
  <c r="H94" i="10"/>
  <c r="A96" i="10"/>
  <c r="B96" i="10"/>
  <c r="C96" i="10"/>
  <c r="D96" i="10"/>
  <c r="E96" i="10"/>
  <c r="F96" i="10"/>
  <c r="I96" i="10"/>
  <c r="R96" i="10"/>
  <c r="S96" i="10"/>
  <c r="J102" i="10" s="1"/>
  <c r="T96" i="10"/>
  <c r="U96" i="10"/>
  <c r="F97" i="10"/>
  <c r="G97" i="10"/>
  <c r="H97" i="10"/>
  <c r="I97" i="10"/>
  <c r="J97" i="10"/>
  <c r="Q97" i="10"/>
  <c r="F98" i="10"/>
  <c r="G98" i="10"/>
  <c r="H98" i="10"/>
  <c r="I98" i="10"/>
  <c r="J98" i="10"/>
  <c r="F99" i="10"/>
  <c r="G99" i="10"/>
  <c r="H99" i="10"/>
  <c r="I99" i="10"/>
  <c r="J99" i="10"/>
  <c r="Q99" i="10"/>
  <c r="F100" i="10"/>
  <c r="G100" i="10"/>
  <c r="H100" i="10"/>
  <c r="I100" i="10"/>
  <c r="J100" i="10"/>
  <c r="A101" i="10"/>
  <c r="B101" i="10"/>
  <c r="D101" i="10"/>
  <c r="E101" i="10"/>
  <c r="F101" i="10"/>
  <c r="H101" i="10"/>
  <c r="I101" i="10"/>
  <c r="J101" i="10"/>
  <c r="R101" i="10"/>
  <c r="H102" i="10" s="1"/>
  <c r="S101" i="10"/>
  <c r="T101" i="10"/>
  <c r="U101" i="10"/>
  <c r="E102" i="10"/>
  <c r="I102" i="10"/>
  <c r="E103" i="10"/>
  <c r="I103" i="10"/>
  <c r="J103" i="10"/>
  <c r="E104" i="10"/>
  <c r="G104" i="10"/>
  <c r="H104" i="10"/>
  <c r="A106" i="10"/>
  <c r="B106" i="10"/>
  <c r="C106" i="10"/>
  <c r="D106" i="10"/>
  <c r="E106" i="10"/>
  <c r="F106" i="10"/>
  <c r="I106" i="10"/>
  <c r="R106" i="10"/>
  <c r="S106" i="10"/>
  <c r="J118" i="10" s="1"/>
  <c r="T106" i="10"/>
  <c r="U106" i="10"/>
  <c r="C107" i="10"/>
  <c r="F108" i="10"/>
  <c r="G108" i="10"/>
  <c r="H108" i="10"/>
  <c r="I108" i="10"/>
  <c r="J108" i="10"/>
  <c r="Q108" i="10"/>
  <c r="F109" i="10"/>
  <c r="G109" i="10"/>
  <c r="H109" i="10"/>
  <c r="I109" i="10"/>
  <c r="J109" i="10"/>
  <c r="F110" i="10"/>
  <c r="G110" i="10"/>
  <c r="H110" i="10"/>
  <c r="I110" i="10"/>
  <c r="J110" i="10"/>
  <c r="Q110" i="10"/>
  <c r="F111" i="10"/>
  <c r="G111" i="10"/>
  <c r="H111" i="10"/>
  <c r="I111" i="10"/>
  <c r="J111" i="10"/>
  <c r="A112" i="10"/>
  <c r="B112" i="10"/>
  <c r="C112" i="10"/>
  <c r="D112" i="10"/>
  <c r="E112" i="10"/>
  <c r="F112" i="10"/>
  <c r="H112" i="10"/>
  <c r="I112" i="10"/>
  <c r="J112" i="10"/>
  <c r="R112" i="10"/>
  <c r="S112" i="10"/>
  <c r="T112" i="10"/>
  <c r="U112" i="10"/>
  <c r="A113" i="10"/>
  <c r="B113" i="10"/>
  <c r="D113" i="10"/>
  <c r="E113" i="10"/>
  <c r="F113" i="10"/>
  <c r="H113" i="10"/>
  <c r="I113" i="10"/>
  <c r="J113" i="10"/>
  <c r="R113" i="10"/>
  <c r="S113" i="10"/>
  <c r="T113" i="10"/>
  <c r="U113" i="10"/>
  <c r="A114" i="10"/>
  <c r="B114" i="10"/>
  <c r="D114" i="10"/>
  <c r="E114" i="10"/>
  <c r="F114" i="10"/>
  <c r="H114" i="10"/>
  <c r="I114" i="10"/>
  <c r="J114" i="10"/>
  <c r="R114" i="10"/>
  <c r="S114" i="10"/>
  <c r="T114" i="10"/>
  <c r="U114" i="10"/>
  <c r="A115" i="10"/>
  <c r="B115" i="10"/>
  <c r="D115" i="10"/>
  <c r="E115" i="10"/>
  <c r="F115" i="10"/>
  <c r="H115" i="10"/>
  <c r="I115" i="10"/>
  <c r="J115" i="10"/>
  <c r="R115" i="10"/>
  <c r="S115" i="10"/>
  <c r="T115" i="10"/>
  <c r="U115" i="10"/>
  <c r="A116" i="10"/>
  <c r="B116" i="10"/>
  <c r="C116" i="10"/>
  <c r="D116" i="10"/>
  <c r="E116" i="10"/>
  <c r="F116" i="10"/>
  <c r="H116" i="10"/>
  <c r="I116" i="10"/>
  <c r="J116" i="10"/>
  <c r="R116" i="10"/>
  <c r="S116" i="10"/>
  <c r="T116" i="10"/>
  <c r="U116" i="10"/>
  <c r="A117" i="10"/>
  <c r="B117" i="10"/>
  <c r="C117" i="10"/>
  <c r="D117" i="10"/>
  <c r="E117" i="10"/>
  <c r="F117" i="10"/>
  <c r="H117" i="10"/>
  <c r="I117" i="10"/>
  <c r="J117" i="10"/>
  <c r="R117" i="10"/>
  <c r="S117" i="10"/>
  <c r="T117" i="10"/>
  <c r="U117" i="10"/>
  <c r="J119" i="10" s="1"/>
  <c r="E118" i="10"/>
  <c r="I118" i="10"/>
  <c r="E119" i="10"/>
  <c r="I119" i="10"/>
  <c r="E120" i="10"/>
  <c r="G120" i="10"/>
  <c r="H120" i="10"/>
  <c r="A122" i="10"/>
  <c r="B122" i="10"/>
  <c r="C122" i="10"/>
  <c r="D122" i="10"/>
  <c r="E122" i="10"/>
  <c r="F122" i="10"/>
  <c r="I122" i="10"/>
  <c r="R122" i="10"/>
  <c r="S122" i="10"/>
  <c r="T122" i="10"/>
  <c r="U122" i="10"/>
  <c r="C123" i="10"/>
  <c r="F124" i="10"/>
  <c r="G124" i="10"/>
  <c r="H124" i="10"/>
  <c r="I124" i="10"/>
  <c r="J124" i="10"/>
  <c r="Q124" i="10"/>
  <c r="F125" i="10"/>
  <c r="G125" i="10"/>
  <c r="H125" i="10"/>
  <c r="I125" i="10"/>
  <c r="J125" i="10"/>
  <c r="F126" i="10"/>
  <c r="G126" i="10"/>
  <c r="H126" i="10"/>
  <c r="I126" i="10"/>
  <c r="J126" i="10"/>
  <c r="Q126" i="10"/>
  <c r="F127" i="10"/>
  <c r="G127" i="10"/>
  <c r="H127" i="10"/>
  <c r="I127" i="10"/>
  <c r="J127" i="10"/>
  <c r="A128" i="10"/>
  <c r="B128" i="10"/>
  <c r="C128" i="10"/>
  <c r="D128" i="10"/>
  <c r="E128" i="10"/>
  <c r="F128" i="10"/>
  <c r="H128" i="10"/>
  <c r="I128" i="10"/>
  <c r="J128" i="10"/>
  <c r="R128" i="10"/>
  <c r="S128" i="10"/>
  <c r="J131" i="10" s="1"/>
  <c r="T128" i="10"/>
  <c r="U128" i="10"/>
  <c r="A129" i="10"/>
  <c r="B129" i="10"/>
  <c r="C129" i="10"/>
  <c r="D129" i="10"/>
  <c r="E129" i="10"/>
  <c r="F129" i="10"/>
  <c r="H129" i="10"/>
  <c r="I129" i="10"/>
  <c r="J129" i="10"/>
  <c r="R129" i="10"/>
  <c r="S129" i="10"/>
  <c r="T129" i="10"/>
  <c r="U129" i="10"/>
  <c r="A130" i="10"/>
  <c r="B130" i="10"/>
  <c r="C130" i="10"/>
  <c r="D130" i="10"/>
  <c r="E130" i="10"/>
  <c r="F130" i="10"/>
  <c r="H130" i="10"/>
  <c r="I130" i="10"/>
  <c r="J130" i="10"/>
  <c r="R130" i="10"/>
  <c r="S130" i="10"/>
  <c r="T130" i="10"/>
  <c r="U130" i="10"/>
  <c r="E131" i="10"/>
  <c r="I131" i="10"/>
  <c r="E132" i="10"/>
  <c r="I132" i="10"/>
  <c r="J132" i="10"/>
  <c r="E133" i="10"/>
  <c r="G133" i="10"/>
  <c r="H133" i="10"/>
  <c r="A135" i="10"/>
  <c r="B135" i="10"/>
  <c r="C135" i="10"/>
  <c r="D135" i="10"/>
  <c r="E135" i="10"/>
  <c r="F135" i="10"/>
  <c r="I135" i="10"/>
  <c r="R135" i="10"/>
  <c r="S135" i="10"/>
  <c r="J141" i="10" s="1"/>
  <c r="T135" i="10"/>
  <c r="U135" i="10"/>
  <c r="J142" i="10" s="1"/>
  <c r="C136" i="10"/>
  <c r="F137" i="10"/>
  <c r="G137" i="10"/>
  <c r="H137" i="10"/>
  <c r="I137" i="10"/>
  <c r="J137" i="10"/>
  <c r="Q137" i="10"/>
  <c r="F138" i="10"/>
  <c r="G138" i="10"/>
  <c r="H138" i="10"/>
  <c r="I138" i="10"/>
  <c r="J138" i="10"/>
  <c r="F139" i="10"/>
  <c r="G139" i="10"/>
  <c r="H139" i="10"/>
  <c r="I139" i="10"/>
  <c r="J139" i="10"/>
  <c r="A140" i="10"/>
  <c r="B140" i="10"/>
  <c r="D140" i="10"/>
  <c r="E140" i="10"/>
  <c r="F140" i="10"/>
  <c r="H140" i="10"/>
  <c r="I140" i="10"/>
  <c r="J140" i="10"/>
  <c r="R140" i="10"/>
  <c r="H141" i="10" s="1"/>
  <c r="S140" i="10"/>
  <c r="T140" i="10"/>
  <c r="U140" i="10"/>
  <c r="E141" i="10"/>
  <c r="I141" i="10"/>
  <c r="E142" i="10"/>
  <c r="H142" i="10"/>
  <c r="I142" i="10"/>
  <c r="E143" i="10"/>
  <c r="G143" i="10"/>
  <c r="H143" i="10"/>
  <c r="A146" i="10"/>
  <c r="A147" i="10"/>
  <c r="B147" i="10"/>
  <c r="D147" i="10"/>
  <c r="E147" i="10"/>
  <c r="F147" i="10"/>
  <c r="G147" i="10"/>
  <c r="H147" i="10"/>
  <c r="I147" i="10"/>
  <c r="J147" i="10"/>
  <c r="R147" i="10"/>
  <c r="S147" i="10"/>
  <c r="T147" i="10"/>
  <c r="U147" i="10"/>
  <c r="G148" i="10"/>
  <c r="I148" i="10"/>
  <c r="O148" i="10"/>
  <c r="P148" i="10"/>
  <c r="A149" i="10"/>
  <c r="B149" i="10"/>
  <c r="D149" i="10"/>
  <c r="E149" i="10"/>
  <c r="F149" i="10"/>
  <c r="G149" i="10"/>
  <c r="H149" i="10"/>
  <c r="I149" i="10"/>
  <c r="J149" i="10"/>
  <c r="R149" i="10"/>
  <c r="S149" i="10"/>
  <c r="T149" i="10"/>
  <c r="U149" i="10"/>
  <c r="G150" i="10"/>
  <c r="I150" i="10"/>
  <c r="P150" i="10" s="1"/>
  <c r="O150" i="10"/>
  <c r="G152" i="10" s="1"/>
  <c r="A152" i="10"/>
  <c r="A156" i="10"/>
  <c r="A157" i="10"/>
  <c r="B157" i="10"/>
  <c r="D157" i="10"/>
  <c r="E157" i="10"/>
  <c r="F157" i="10"/>
  <c r="G157" i="10"/>
  <c r="H157" i="10"/>
  <c r="I157" i="10"/>
  <c r="J157" i="10"/>
  <c r="R157" i="10"/>
  <c r="S157" i="10"/>
  <c r="T157" i="10"/>
  <c r="U157" i="10"/>
  <c r="G158" i="10"/>
  <c r="O158" i="10" s="1"/>
  <c r="I158" i="10"/>
  <c r="P158" i="10" s="1"/>
  <c r="A159" i="10"/>
  <c r="B159" i="10"/>
  <c r="C159" i="10"/>
  <c r="D159" i="10"/>
  <c r="E159" i="10"/>
  <c r="F159" i="10"/>
  <c r="I159" i="10"/>
  <c r="R159" i="10"/>
  <c r="S159" i="10"/>
  <c r="T159" i="10"/>
  <c r="U159" i="10"/>
  <c r="G160" i="10"/>
  <c r="I160" i="10"/>
  <c r="P160" i="10" s="1"/>
  <c r="O160" i="10"/>
  <c r="A161" i="10"/>
  <c r="B161" i="10"/>
  <c r="C161" i="10"/>
  <c r="D161" i="10"/>
  <c r="E161" i="10"/>
  <c r="F161" i="10"/>
  <c r="I161" i="10"/>
  <c r="R161" i="10"/>
  <c r="S161" i="10"/>
  <c r="T161" i="10"/>
  <c r="U161" i="10"/>
  <c r="G162" i="10"/>
  <c r="O162" i="10" s="1"/>
  <c r="I162" i="10"/>
  <c r="P162" i="10"/>
  <c r="A163" i="10"/>
  <c r="B163" i="10"/>
  <c r="C163" i="10"/>
  <c r="D163" i="10"/>
  <c r="E163" i="10"/>
  <c r="F163" i="10"/>
  <c r="I163" i="10"/>
  <c r="R163" i="10"/>
  <c r="S163" i="10"/>
  <c r="T163" i="10"/>
  <c r="U163" i="10"/>
  <c r="G164" i="10"/>
  <c r="O164" i="10" s="1"/>
  <c r="I164" i="10"/>
  <c r="P164" i="10" s="1"/>
  <c r="A165" i="10"/>
  <c r="B165" i="10"/>
  <c r="C165" i="10"/>
  <c r="D165" i="10"/>
  <c r="E165" i="10"/>
  <c r="F165" i="10"/>
  <c r="I165" i="10"/>
  <c r="R165" i="10"/>
  <c r="S165" i="10"/>
  <c r="T165" i="10"/>
  <c r="U165" i="10"/>
  <c r="G166" i="10"/>
  <c r="O166" i="10" s="1"/>
  <c r="I166" i="10"/>
  <c r="P166" i="10" s="1"/>
  <c r="A167" i="10"/>
  <c r="B167" i="10"/>
  <c r="C167" i="10"/>
  <c r="D167" i="10"/>
  <c r="E167" i="10"/>
  <c r="F167" i="10"/>
  <c r="I167" i="10"/>
  <c r="R167" i="10"/>
  <c r="S167" i="10"/>
  <c r="T167" i="10"/>
  <c r="U167" i="10"/>
  <c r="G168" i="10"/>
  <c r="I168" i="10"/>
  <c r="P168" i="10" s="1"/>
  <c r="O168" i="10"/>
  <c r="A169" i="10"/>
  <c r="B169" i="10"/>
  <c r="C169" i="10"/>
  <c r="D169" i="10"/>
  <c r="E169" i="10"/>
  <c r="F169" i="10"/>
  <c r="I169" i="10"/>
  <c r="R169" i="10"/>
  <c r="S169" i="10"/>
  <c r="T169" i="10"/>
  <c r="U169" i="10"/>
  <c r="G170" i="10"/>
  <c r="O170" i="10" s="1"/>
  <c r="I170" i="10"/>
  <c r="P170" i="10"/>
  <c r="A172" i="10"/>
  <c r="A176" i="10"/>
  <c r="A177" i="10"/>
  <c r="B177" i="10"/>
  <c r="C177" i="10"/>
  <c r="D177" i="10"/>
  <c r="E177" i="10"/>
  <c r="F177" i="10"/>
  <c r="I177" i="10"/>
  <c r="R177" i="10"/>
  <c r="H179" i="10" s="1"/>
  <c r="S177" i="10"/>
  <c r="J179" i="10" s="1"/>
  <c r="T177" i="10"/>
  <c r="H180" i="10" s="1"/>
  <c r="U177" i="10"/>
  <c r="J180" i="10" s="1"/>
  <c r="F178" i="10"/>
  <c r="G178" i="10"/>
  <c r="H178" i="10"/>
  <c r="I178" i="10"/>
  <c r="J178" i="10"/>
  <c r="Q178" i="10"/>
  <c r="E179" i="10"/>
  <c r="I179" i="10"/>
  <c r="E180" i="10"/>
  <c r="I180" i="10"/>
  <c r="E181" i="10"/>
  <c r="G181" i="10"/>
  <c r="H181" i="10"/>
  <c r="A184" i="10"/>
  <c r="A188" i="10"/>
  <c r="I95" i="10" l="1"/>
  <c r="P95" i="10" s="1"/>
  <c r="I182" i="10"/>
  <c r="P182" i="10" s="1"/>
  <c r="I184" i="10" s="1"/>
  <c r="G95" i="10"/>
  <c r="O95" i="10" s="1"/>
  <c r="G66" i="10"/>
  <c r="O66" i="10" s="1"/>
  <c r="G58" i="10"/>
  <c r="O58" i="10" s="1"/>
  <c r="I172" i="10"/>
  <c r="G105" i="10"/>
  <c r="O105" i="10" s="1"/>
  <c r="H103" i="10"/>
  <c r="I75" i="10"/>
  <c r="P75" i="10" s="1"/>
  <c r="G75" i="10"/>
  <c r="O75" i="10" s="1"/>
  <c r="I105" i="10"/>
  <c r="P105" i="10" s="1"/>
  <c r="I152" i="10"/>
  <c r="H119" i="10"/>
  <c r="I42" i="10"/>
  <c r="P42" i="10" s="1"/>
  <c r="I188" i="10" s="1"/>
  <c r="I121" i="10"/>
  <c r="P121" i="10" s="1"/>
  <c r="G51" i="10"/>
  <c r="O51" i="10" s="1"/>
  <c r="G42" i="10"/>
  <c r="O42" i="10" s="1"/>
  <c r="W39" i="11"/>
  <c r="H132" i="10"/>
  <c r="H118" i="10"/>
  <c r="G85" i="10"/>
  <c r="O85" i="10" s="1"/>
  <c r="H20" i="10"/>
  <c r="G182" i="10"/>
  <c r="O182" i="10" s="1"/>
  <c r="G184" i="10" s="1"/>
  <c r="I134" i="10"/>
  <c r="P134" i="10" s="1"/>
  <c r="I144" i="10"/>
  <c r="P144" i="10" s="1"/>
  <c r="H131" i="10"/>
  <c r="I85" i="10"/>
  <c r="P85" i="10" s="1"/>
  <c r="I58" i="10"/>
  <c r="P58" i="10" s="1"/>
  <c r="G35" i="10"/>
  <c r="O35" i="10" s="1"/>
  <c r="E73" i="11"/>
  <c r="Q73" i="11" s="1"/>
  <c r="E74" i="11"/>
  <c r="E75" i="11"/>
  <c r="Q75" i="11" s="1"/>
  <c r="E76" i="11"/>
  <c r="E77" i="11"/>
  <c r="E78" i="11"/>
  <c r="Q77" i="11"/>
  <c r="Q74" i="11"/>
  <c r="M76" i="11"/>
  <c r="Q76" i="11" s="1"/>
  <c r="M78" i="11"/>
  <c r="Q78" i="11" s="1"/>
  <c r="G172" i="10"/>
  <c r="G134" i="10"/>
  <c r="O134" i="10" s="1"/>
  <c r="G144" i="10"/>
  <c r="O144" i="10" s="1"/>
  <c r="I192" i="10" l="1"/>
  <c r="I194" i="10" s="1"/>
  <c r="G121" i="10"/>
  <c r="O121" i="10" s="1"/>
  <c r="G192" i="10" s="1"/>
  <c r="G188" i="10"/>
  <c r="D114" i="11"/>
  <c r="G103" i="11"/>
  <c r="D109" i="11"/>
  <c r="T80" i="11"/>
  <c r="D87" i="11" s="1"/>
  <c r="M87" i="11" s="1"/>
  <c r="G98" i="11"/>
  <c r="D111" i="11"/>
  <c r="G100" i="11"/>
  <c r="G99" i="11"/>
  <c r="D110" i="11"/>
  <c r="G101" i="11"/>
  <c r="D112" i="11"/>
  <c r="D113" i="11"/>
  <c r="G102" i="11"/>
  <c r="H18" i="10"/>
  <c r="T113" i="11" l="1"/>
  <c r="N113" i="11"/>
  <c r="T111" i="11"/>
  <c r="N111" i="11"/>
  <c r="N112" i="11"/>
  <c r="T112" i="11"/>
  <c r="N109" i="11"/>
  <c r="T109" i="11"/>
  <c r="T115" i="11" s="1"/>
  <c r="D115" i="11"/>
  <c r="N110" i="11"/>
  <c r="T110" i="11"/>
  <c r="G104" i="11"/>
  <c r="N114" i="11"/>
  <c r="T114" i="11"/>
  <c r="N115" i="11" l="1"/>
  <c r="E16" i="4" l="1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G20" i="4"/>
  <c r="G21" i="4"/>
  <c r="G19" i="4"/>
  <c r="F15" i="4"/>
  <c r="E22" i="4"/>
  <c r="E23" i="4" s="1"/>
  <c r="F22" i="4" l="1"/>
  <c r="F23" i="4" s="1"/>
  <c r="G15" i="4"/>
  <c r="G22" i="4" l="1"/>
  <c r="G23" i="4" s="1"/>
</calcChain>
</file>

<file path=xl/sharedStrings.xml><?xml version="1.0" encoding="utf-8"?>
<sst xmlns="http://schemas.openxmlformats.org/spreadsheetml/2006/main" count="431" uniqueCount="212">
  <si>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</si>
  <si>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</si>
  <si>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</si>
  <si>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</si>
  <si>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</si>
  <si>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</si>
  <si>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</si>
  <si>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</si>
  <si>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</si>
  <si>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</si>
  <si>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</si>
  <si>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</si>
  <si>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</si>
  <si>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</si>
  <si>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</si>
  <si>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</si>
  <si>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</si>
  <si>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</si>
  <si>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</si>
  <si>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</si>
  <si>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Наименование работ и затрат</t>
  </si>
  <si>
    <t>Единица измерения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</si>
  <si>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</si>
  <si>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</si>
  <si>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</si>
  <si>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</si>
  <si>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</si>
  <si>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СМР, втом числе оборудование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</si>
  <si>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</si>
  <si>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</si>
  <si>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</si>
  <si>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Расчет полной стоимости инвестиционного проекта*</t>
  </si>
  <si>
    <t>- строительный контроль **</t>
  </si>
  <si>
    <t>- cодержание службы заказчика застройщика ***</t>
  </si>
  <si>
    <t>ИТОГО</t>
  </si>
  <si>
    <t>Индекс пересчета в прогнозные цены</t>
  </si>
  <si>
    <t>Всего по позиции</t>
  </si>
  <si>
    <t>%</t>
  </si>
  <si>
    <t>ЭМ</t>
  </si>
  <si>
    <t>тыс.руб.</t>
  </si>
  <si>
    <t>чел.час.</t>
  </si>
  <si>
    <t/>
  </si>
  <si>
    <t>(наименование стройки)</t>
  </si>
  <si>
    <t>М.П.</t>
  </si>
  <si>
    <t>расшифровка подпись</t>
  </si>
  <si>
    <t>подпись</t>
  </si>
  <si>
    <t>должность</t>
  </si>
  <si>
    <t xml:space="preserve">Принял </t>
  </si>
  <si>
    <t xml:space="preserve">Сдал </t>
  </si>
  <si>
    <t>Итого с коэффициентом тендерного снижения 0,98:</t>
  </si>
  <si>
    <t>чел-ч</t>
  </si>
  <si>
    <t>ЗТР</t>
  </si>
  <si>
    <t>СП от ФОТ</t>
  </si>
  <si>
    <t>НР от ФОТ</t>
  </si>
  <si>
    <t>ЗП</t>
  </si>
  <si>
    <r>
      <t>Пена монтажная Soudal 750 мл Огнестойкая</t>
    </r>
    <r>
      <rPr>
        <i/>
        <sz val="10"/>
        <rFont val="Arial"/>
        <family val="2"/>
        <charset val="204"/>
      </rPr>
      <t xml:space="preserve">
135,61 = [1 029 / 1,2 /  6,45] +  2% Заг.скл</t>
    </r>
  </si>
  <si>
    <r>
      <t>Бирка кабельная (100шт/уп.)</t>
    </r>
    <r>
      <rPr>
        <i/>
        <sz val="10"/>
        <rFont val="Arial"/>
        <family val="2"/>
        <charset val="204"/>
      </rPr>
      <t xml:space="preserve">
22,27 = [169 / 1,2 /  6,45] +  2% Заг.скл</t>
    </r>
  </si>
  <si>
    <t>МР</t>
  </si>
  <si>
    <t>в т.ч. ЗПМ</t>
  </si>
  <si>
    <r>
      <t>Кабель-канал пластиковый 80х60</t>
    </r>
    <r>
      <rPr>
        <i/>
        <sz val="10"/>
        <rFont val="Arial"/>
        <family val="2"/>
        <charset val="204"/>
      </rPr>
      <t xml:space="preserve">
39,28 = [304 / 1,2 /  6,45]</t>
    </r>
  </si>
  <si>
    <r>
      <t>Кабель JZ-500 3x1,5</t>
    </r>
    <r>
      <rPr>
        <i/>
        <sz val="10"/>
        <rFont val="Arial"/>
        <family val="2"/>
        <charset val="204"/>
      </rPr>
      <t xml:space="preserve">
4,45 = [33,75 / 1,2 /  6,45] +  2% Заг.скл</t>
    </r>
  </si>
  <si>
    <r>
      <t>Кабель КИПЭВнг(А)-LS 2х2х0,6</t>
    </r>
    <r>
      <rPr>
        <i/>
        <sz val="10"/>
        <rFont val="Arial"/>
        <family val="2"/>
        <charset val="204"/>
      </rPr>
      <t xml:space="preserve">
22,64 = [171,8 / 1,2 /  6,45] +  2% Заг.скл</t>
    </r>
  </si>
  <si>
    <r>
      <t>Кабель КИПЭВнг(А)-LS 4х2х0,6</t>
    </r>
    <r>
      <rPr>
        <i/>
        <sz val="10"/>
        <rFont val="Arial"/>
        <family val="2"/>
        <charset val="204"/>
      </rPr>
      <t xml:space="preserve">
27,54 = [209 / 1,2 /  6,45] +  2% Заг.скл</t>
    </r>
  </si>
  <si>
    <r>
      <t>Комплект монтажный модулей ТМ</t>
    </r>
    <r>
      <rPr>
        <i/>
        <sz val="10"/>
        <rFont val="Arial"/>
        <family val="2"/>
        <charset val="204"/>
      </rPr>
      <t xml:space="preserve">
2 490,70 = [16 065 /  6,45]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</si>
  <si>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2 490,70 = [16 065 /  6,45]</t>
    </r>
  </si>
  <si>
    <t>ВСЕГО затрат, руб.</t>
  </si>
  <si>
    <t>Индексы пересчета, нормы НР и СП</t>
  </si>
  <si>
    <t>Всего затрат в базисном уровне цен, руб.</t>
  </si>
  <si>
    <t>Попра-вочные коэфф., нормы НР и СП</t>
  </si>
  <si>
    <t>Цена на единицу измерения, руб.</t>
  </si>
  <si>
    <t>Кол-во единиц</t>
  </si>
  <si>
    <t>Шифр расценки и коды ресурсов</t>
  </si>
  <si>
    <t>Составлен(а) в уровне текущих (прогнозных) цен Минстрой России Письмо № 46012-ИФ-09 от 25.10.2021</t>
  </si>
  <si>
    <t>тыс.руб</t>
  </si>
  <si>
    <t>Средства на оплату труда</t>
  </si>
  <si>
    <t>Нормативная трудоемкость</t>
  </si>
  <si>
    <t>Сметная стоимость</t>
  </si>
  <si>
    <t>цена</t>
  </si>
  <si>
    <t>текущая</t>
  </si>
  <si>
    <t>базовая</t>
  </si>
  <si>
    <t>(наименование работ и затрат, наименование объекта)</t>
  </si>
  <si>
    <t>Телемеханика</t>
  </si>
  <si>
    <t>(локальный сметный расчет)</t>
  </si>
  <si>
    <t>ЛОКАЛЬНАЯ СМЕТА № 1</t>
  </si>
  <si>
    <t>Форма № 1а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</si>
  <si>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</si>
  <si>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</si>
  <si>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</si>
  <si>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</si>
  <si>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</si>
  <si>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</si>
  <si>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</si>
  <si>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</si>
  <si>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</si>
  <si>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</si>
  <si>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</si>
  <si>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</si>
  <si>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</si>
  <si>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</si>
  <si>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тыс. руб.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</si>
  <si>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</si>
  <si>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</si>
  <si>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</si>
  <si>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</si>
  <si>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</si>
  <si>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</si>
  <si>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</si>
  <si>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</si>
  <si>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</si>
  <si>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</si>
  <si>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</si>
  <si>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</si>
  <si>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</si>
  <si>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</si>
  <si>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</si>
  <si>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</si>
  <si>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</si>
  <si>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</si>
  <si>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</si>
  <si>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</si>
  <si>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</si>
  <si>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</si>
  <si>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</si>
  <si>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</si>
  <si>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</si>
  <si>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</si>
  <si>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</si>
  <si>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</si>
  <si>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</si>
  <si>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</si>
  <si>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</si>
  <si>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</si>
  <si>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</si>
  <si>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</si>
  <si>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</si>
  <si>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</si>
  <si>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</si>
  <si>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</si>
  <si>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</si>
  <si>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</si>
  <si>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</si>
  <si>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</si>
  <si>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</si>
  <si>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</si>
  <si>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</si>
  <si>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</si>
  <si>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</si>
  <si>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</si>
  <si>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</si>
  <si>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</si>
  <si>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</si>
  <si>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</si>
  <si>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</si>
  <si>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</si>
  <si>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</si>
  <si>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</si>
  <si>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</si>
  <si>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</si>
  <si>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</si>
  <si>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</si>
  <si>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</si>
  <si>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3.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</si>
  <si>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</si>
  <si>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</si>
  <si>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</si>
  <si>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</si>
  <si>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</si>
  <si>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2.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</si>
  <si>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</si>
  <si>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</si>
  <si>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</si>
  <si>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</si>
  <si>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</si>
  <si>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</si>
  <si>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</si>
  <si>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</si>
  <si>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</si>
  <si>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</si>
  <si>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</si>
  <si>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</si>
  <si>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</si>
  <si>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</si>
  <si>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</si>
  <si>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</si>
  <si>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</si>
  <si>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</si>
  <si>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</si>
  <si>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</si>
  <si>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</si>
  <si>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</si>
  <si>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</si>
  <si>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</si>
  <si>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</si>
  <si>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</si>
  <si>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</si>
  <si>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</si>
  <si>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</si>
  <si>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</si>
  <si>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</si>
  <si>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1.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</si>
  <si>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</si>
  <si>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Подрядчик</t>
  </si>
  <si>
    <t xml:space="preserve">Заказчик </t>
  </si>
  <si>
    <t xml:space="preserve">Наименование работ : </t>
  </si>
  <si>
    <t>Расчет стоимости проектных работ №</t>
  </si>
  <si>
    <t>Приложение №1 к договору № 0907010 от 01.07.09 г.</t>
  </si>
  <si>
    <t>Итого по смете с НДС:</t>
  </si>
  <si>
    <t xml:space="preserve">Итого по смете: </t>
  </si>
  <si>
    <r>
      <t>Комплект оборудования TOPAZ для телемеханизации РП-9 2х6300 кВА 10/6 кВ</t>
    </r>
    <r>
      <rPr>
        <i/>
        <sz val="10"/>
        <rFont val="Arial"/>
        <family val="2"/>
        <charset val="204"/>
      </rPr>
      <t xml:space="preserve">
453 681,73 = [2 559 805 /  5,71] +  1,2% Заг.скл</t>
    </r>
  </si>
  <si>
    <t>Гатчина, создание системы телемеханики на объекте строительства РТП в г. Коммунар Гатчинского р-на ЛО (19-1-06-1-08-04-2-0832)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</si>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</sst>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&quot;-&quot;??_р_._-;_-@_-"/>
    <numFmt numFmtId="167" formatCode="#,##0.00;[Red]\-\ #,##0.00"/>
    <numFmt numFmtId="168" formatCode="#,##0;[Red]\-\ #,##0"/>
    <numFmt numFmtId="169" formatCode="mmmm"/>
    <numFmt numFmtId="170" formatCode="0.0000"/>
    <numFmt numFmtId="171" formatCode="0.000"/>
    <numFmt numFmtId="172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12" fillId="0" borderId="0"/>
    <xf numFmtId="164" fontId="3" fillId="0" borderId="0" applyFont="0" applyFill="0" applyBorder="0" applyAlignment="0" applyProtection="0"/>
  </cellStyleXfs>
  <cellXfs count="19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0" fillId="0" borderId="0" xfId="0" applyFont="1" applyAlignment="1">
      <alignment horizontal="right" vertical="top"/>
    </xf>
    <xf numFmtId="0" fontId="3" fillId="0" borderId="0" xfId="2"/>
    <xf numFmtId="0" fontId="13" fillId="0" borderId="0" xfId="2" applyFont="1" applyAlignment="1"/>
    <xf numFmtId="0" fontId="14" fillId="0" borderId="0" xfId="2" applyFont="1" applyAlignment="1">
      <alignment horizontal="center" vertical="top" shrinkToFit="1"/>
    </xf>
    <xf numFmtId="0" fontId="13" fillId="0" borderId="11" xfId="2" applyFont="1" applyBorder="1" applyAlignment="1">
      <alignment horizontal="center" vertical="center" shrinkToFit="1"/>
    </xf>
    <xf numFmtId="164" fontId="0" fillId="0" borderId="0" xfId="12" applyFont="1" applyAlignment="1"/>
    <xf numFmtId="0" fontId="15" fillId="0" borderId="0" xfId="2" applyFont="1" applyAlignment="1">
      <alignment horizontal="right"/>
    </xf>
    <xf numFmtId="3" fontId="15" fillId="0" borderId="0" xfId="2" applyNumberFormat="1" applyFont="1" applyAlignment="1"/>
    <xf numFmtId="167" fontId="15" fillId="0" borderId="0" xfId="2" applyNumberFormat="1" applyFont="1" applyAlignment="1">
      <alignment horizontal="right"/>
    </xf>
    <xf numFmtId="0" fontId="15" fillId="0" borderId="0" xfId="2" applyFont="1" applyAlignment="1"/>
    <xf numFmtId="0" fontId="15" fillId="0" borderId="0" xfId="2" applyFont="1" applyAlignment="1">
      <alignment horizontal="left"/>
    </xf>
    <xf numFmtId="4" fontId="15" fillId="0" borderId="0" xfId="2" applyNumberFormat="1" applyFont="1" applyAlignment="1"/>
    <xf numFmtId="164" fontId="0" fillId="0" borderId="0" xfId="12" applyFont="1"/>
    <xf numFmtId="0" fontId="3" fillId="0" borderId="0" xfId="2" applyFont="1"/>
    <xf numFmtId="168" fontId="3" fillId="0" borderId="0" xfId="2" applyNumberFormat="1"/>
    <xf numFmtId="168" fontId="15" fillId="0" borderId="0" xfId="2" applyNumberFormat="1" applyFont="1" applyAlignment="1">
      <alignment horizontal="right"/>
    </xf>
    <xf numFmtId="168" fontId="13" fillId="0" borderId="5" xfId="2" applyNumberFormat="1" applyFont="1" applyBorder="1" applyAlignment="1">
      <alignment horizontal="right"/>
    </xf>
    <xf numFmtId="0" fontId="13" fillId="0" borderId="5" xfId="2" applyFont="1" applyBorder="1" applyAlignment="1">
      <alignment horizontal="right" wrapText="1"/>
    </xf>
    <xf numFmtId="167" fontId="13" fillId="0" borderId="5" xfId="2" applyNumberFormat="1" applyFont="1" applyBorder="1" applyAlignment="1">
      <alignment horizontal="right"/>
    </xf>
    <xf numFmtId="0" fontId="13" fillId="0" borderId="5" xfId="2" applyFont="1" applyBorder="1" applyAlignment="1">
      <alignment horizontal="right"/>
    </xf>
    <xf numFmtId="0" fontId="16" fillId="0" borderId="5" xfId="2" applyFont="1" applyBorder="1" applyAlignment="1">
      <alignment horizontal="right" wrapText="1"/>
    </xf>
    <xf numFmtId="0" fontId="13" fillId="0" borderId="5" xfId="2" applyFont="1" applyBorder="1" applyAlignment="1">
      <alignment horizontal="left" vertical="top" wrapText="1"/>
    </xf>
    <xf numFmtId="0" fontId="13" fillId="0" borderId="5" xfId="2" applyFont="1" applyBorder="1" applyAlignment="1">
      <alignment horizontal="left" vertical="top"/>
    </xf>
    <xf numFmtId="168" fontId="13" fillId="0" borderId="0" xfId="2" applyNumberFormat="1" applyFont="1" applyAlignment="1">
      <alignment horizontal="right"/>
    </xf>
    <xf numFmtId="0" fontId="13" fillId="0" borderId="0" xfId="2" applyFont="1" applyAlignment="1">
      <alignment horizontal="right" wrapText="1"/>
    </xf>
    <xf numFmtId="167" fontId="13" fillId="0" borderId="0" xfId="2" applyNumberFormat="1" applyFont="1" applyAlignment="1">
      <alignment horizontal="right"/>
    </xf>
    <xf numFmtId="0" fontId="13" fillId="0" borderId="0" xfId="2" applyFont="1" applyAlignment="1">
      <alignment horizontal="right"/>
    </xf>
    <xf numFmtId="0" fontId="16" fillId="0" borderId="0" xfId="2" applyFont="1" applyAlignment="1">
      <alignment horizontal="right" wrapText="1"/>
    </xf>
    <xf numFmtId="0" fontId="13" fillId="0" borderId="0" xfId="2" applyFont="1" applyAlignment="1">
      <alignment horizontal="left" vertical="top" wrapText="1"/>
    </xf>
    <xf numFmtId="0" fontId="13" fillId="0" borderId="0" xfId="2" applyFont="1" applyAlignment="1">
      <alignment horizontal="left" vertical="top"/>
    </xf>
    <xf numFmtId="0" fontId="3" fillId="0" borderId="0" xfId="2" applyFont="1" applyAlignment="1">
      <alignment vertical="top" wrapText="1"/>
    </xf>
    <xf numFmtId="168" fontId="16" fillId="0" borderId="0" xfId="2" applyNumberFormat="1" applyFont="1" applyAlignment="1">
      <alignment horizontal="right"/>
    </xf>
    <xf numFmtId="0" fontId="13" fillId="0" borderId="0" xfId="2" quotePrefix="1" applyFont="1" applyAlignment="1">
      <alignment horizontal="right" wrapText="1"/>
    </xf>
    <xf numFmtId="0" fontId="13" fillId="0" borderId="9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0" xfId="2" applyFont="1"/>
    <xf numFmtId="1" fontId="13" fillId="0" borderId="0" xfId="2" applyNumberFormat="1" applyFont="1"/>
    <xf numFmtId="169" fontId="13" fillId="0" borderId="0" xfId="2" applyNumberFormat="1" applyFont="1"/>
    <xf numFmtId="0" fontId="13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3" fillId="0" borderId="0" xfId="2" applyAlignment="1"/>
    <xf numFmtId="0" fontId="14" fillId="0" borderId="0" xfId="2" applyFont="1" applyAlignment="1">
      <alignment horizontal="right" vertical="center"/>
    </xf>
    <xf numFmtId="0" fontId="14" fillId="0" borderId="0" xfId="2" applyFont="1"/>
    <xf numFmtId="0" fontId="21" fillId="0" borderId="0" xfId="2" applyFont="1"/>
    <xf numFmtId="4" fontId="21" fillId="0" borderId="0" xfId="2" applyNumberFormat="1" applyFont="1"/>
    <xf numFmtId="4" fontId="22" fillId="0" borderId="0" xfId="2" applyNumberFormat="1" applyFont="1"/>
    <xf numFmtId="0" fontId="22" fillId="0" borderId="0" xfId="2" applyFont="1"/>
    <xf numFmtId="0" fontId="21" fillId="0" borderId="0" xfId="2" applyFont="1" applyFill="1"/>
    <xf numFmtId="0" fontId="22" fillId="0" borderId="0" xfId="2" applyFont="1" applyFill="1" applyBorder="1"/>
    <xf numFmtId="0" fontId="21" fillId="0" borderId="0" xfId="2" applyFont="1" applyFill="1" applyBorder="1"/>
    <xf numFmtId="0" fontId="22" fillId="0" borderId="0" xfId="2" applyFont="1" applyFill="1"/>
    <xf numFmtId="0" fontId="22" fillId="0" borderId="5" xfId="2" applyFont="1" applyFill="1" applyBorder="1"/>
    <xf numFmtId="0" fontId="21" fillId="0" borderId="5" xfId="2" applyFont="1" applyFill="1" applyBorder="1"/>
    <xf numFmtId="0" fontId="22" fillId="0" borderId="0" xfId="2" applyFont="1" applyBorder="1"/>
    <xf numFmtId="0" fontId="21" fillId="0" borderId="0" xfId="2" applyFont="1" applyBorder="1"/>
    <xf numFmtId="4" fontId="23" fillId="0" borderId="0" xfId="2" applyNumberFormat="1" applyFont="1" applyFill="1" applyAlignment="1">
      <alignment horizontal="left"/>
    </xf>
    <xf numFmtId="0" fontId="24" fillId="0" borderId="0" xfId="2" applyFont="1"/>
    <xf numFmtId="4" fontId="25" fillId="0" borderId="0" xfId="2" applyNumberFormat="1" applyFont="1" applyFill="1" applyAlignment="1">
      <alignment horizontal="center"/>
    </xf>
    <xf numFmtId="0" fontId="25" fillId="0" borderId="0" xfId="2" applyFont="1" applyFill="1"/>
    <xf numFmtId="4" fontId="23" fillId="0" borderId="0" xfId="2" applyNumberFormat="1" applyFont="1" applyAlignment="1"/>
    <xf numFmtId="0" fontId="25" fillId="0" borderId="0" xfId="2" applyFont="1"/>
    <xf numFmtId="4" fontId="25" fillId="0" borderId="0" xfId="2" applyNumberFormat="1" applyFont="1" applyAlignment="1">
      <alignment horizontal="right" indent="1"/>
    </xf>
    <xf numFmtId="4" fontId="26" fillId="0" borderId="0" xfId="2" applyNumberFormat="1" applyFont="1" applyAlignment="1">
      <alignment horizontal="left"/>
    </xf>
    <xf numFmtId="4" fontId="26" fillId="0" borderId="0" xfId="2" applyNumberFormat="1" applyFont="1" applyAlignment="1"/>
    <xf numFmtId="2" fontId="21" fillId="0" borderId="0" xfId="2" applyNumberFormat="1" applyFont="1"/>
    <xf numFmtId="170" fontId="21" fillId="0" borderId="9" xfId="2" applyNumberFormat="1" applyFont="1" applyBorder="1" applyAlignment="1">
      <alignment horizontal="center"/>
    </xf>
    <xf numFmtId="0" fontId="21" fillId="0" borderId="9" xfId="2" applyFont="1" applyBorder="1" applyAlignment="1">
      <alignment horizontal="center"/>
    </xf>
    <xf numFmtId="0" fontId="21" fillId="0" borderId="8" xfId="2" applyFont="1" applyBorder="1" applyAlignment="1">
      <alignment horizontal="center"/>
    </xf>
    <xf numFmtId="2" fontId="21" fillId="0" borderId="0" xfId="2" applyNumberFormat="1" applyFont="1" applyFill="1"/>
    <xf numFmtId="0" fontId="21" fillId="2" borderId="0" xfId="2" applyFont="1" applyFill="1"/>
    <xf numFmtId="0" fontId="21" fillId="0" borderId="8" xfId="2" applyFont="1" applyFill="1" applyBorder="1" applyAlignment="1">
      <alignment horizontal="center"/>
    </xf>
    <xf numFmtId="0" fontId="21" fillId="0" borderId="9" xfId="2" applyFont="1" applyFill="1" applyBorder="1" applyAlignment="1">
      <alignment horizontal="center"/>
    </xf>
    <xf numFmtId="0" fontId="21" fillId="0" borderId="0" xfId="2" applyFont="1" applyFill="1" applyAlignment="1">
      <alignment horizontal="justify" vertical="center"/>
    </xf>
    <xf numFmtId="0" fontId="21" fillId="0" borderId="0" xfId="2" applyFont="1" applyBorder="1" applyAlignment="1"/>
    <xf numFmtId="172" fontId="21" fillId="0" borderId="0" xfId="2" applyNumberFormat="1" applyFont="1" applyAlignment="1">
      <alignment horizontal="left"/>
    </xf>
    <xf numFmtId="0" fontId="21" fillId="0" borderId="0" xfId="2" applyFont="1" applyAlignment="1">
      <alignment horizontal="left"/>
    </xf>
    <xf numFmtId="0" fontId="21" fillId="0" borderId="0" xfId="2" applyFont="1" applyAlignment="1">
      <alignment horizontal="center"/>
    </xf>
    <xf numFmtId="171" fontId="21" fillId="0" borderId="0" xfId="2" applyNumberFormat="1" applyFont="1" applyAlignment="1">
      <alignment horizontal="center"/>
    </xf>
    <xf numFmtId="171" fontId="21" fillId="0" borderId="0" xfId="2" applyNumberFormat="1" applyFont="1"/>
    <xf numFmtId="0" fontId="21" fillId="0" borderId="0" xfId="2" applyFont="1" applyAlignment="1"/>
    <xf numFmtId="172" fontId="21" fillId="0" borderId="0" xfId="2" applyNumberFormat="1" applyFont="1" applyBorder="1" applyAlignment="1">
      <alignment horizontal="center"/>
    </xf>
    <xf numFmtId="9" fontId="21" fillId="0" borderId="0" xfId="2" applyNumberFormat="1" applyFont="1" applyBorder="1" applyAlignment="1">
      <alignment horizontal="center"/>
    </xf>
    <xf numFmtId="0" fontId="21" fillId="0" borderId="0" xfId="2" applyFont="1" applyBorder="1" applyAlignment="1">
      <alignment horizontal="center" vertical="center"/>
    </xf>
    <xf numFmtId="9" fontId="21" fillId="0" borderId="0" xfId="2" applyNumberFormat="1" applyFont="1" applyBorder="1" applyAlignment="1">
      <alignment horizontal="center" vertical="center"/>
    </xf>
    <xf numFmtId="172" fontId="21" fillId="0" borderId="9" xfId="2" applyNumberFormat="1" applyFont="1" applyFill="1" applyBorder="1" applyAlignment="1">
      <alignment horizontal="center"/>
    </xf>
    <xf numFmtId="172" fontId="21" fillId="0" borderId="9" xfId="2" applyNumberFormat="1" applyFont="1" applyBorder="1" applyAlignment="1">
      <alignment horizontal="center"/>
    </xf>
    <xf numFmtId="0" fontId="21" fillId="0" borderId="0" xfId="2" applyFont="1" applyBorder="1" applyAlignment="1">
      <alignment horizontal="center"/>
    </xf>
    <xf numFmtId="0" fontId="21" fillId="0" borderId="0" xfId="2" applyFont="1" applyBorder="1" applyAlignment="1">
      <alignment horizontal="left"/>
    </xf>
    <xf numFmtId="171" fontId="21" fillId="0" borderId="0" xfId="2" applyNumberFormat="1" applyFont="1" applyAlignment="1">
      <alignment horizontal="left"/>
    </xf>
    <xf numFmtId="0" fontId="21" fillId="0" borderId="4" xfId="2" applyFont="1" applyBorder="1" applyAlignment="1">
      <alignment horizontal="center"/>
    </xf>
    <xf numFmtId="0" fontId="29" fillId="0" borderId="9" xfId="2" applyFont="1" applyBorder="1" applyAlignment="1">
      <alignment horizontal="right"/>
    </xf>
    <xf numFmtId="171" fontId="21" fillId="0" borderId="0" xfId="2" applyNumberFormat="1" applyFont="1" applyFill="1" applyAlignment="1">
      <alignment horizontal="left"/>
    </xf>
    <xf numFmtId="0" fontId="21" fillId="0" borderId="0" xfId="2" applyFont="1" applyFill="1" applyAlignment="1">
      <alignment horizontal="right"/>
    </xf>
    <xf numFmtId="0" fontId="21" fillId="4" borderId="0" xfId="2" applyFont="1" applyFill="1"/>
    <xf numFmtId="171" fontId="21" fillId="3" borderId="0" xfId="2" applyNumberFormat="1" applyFont="1" applyFill="1" applyAlignment="1">
      <alignment horizontal="left"/>
    </xf>
    <xf numFmtId="0" fontId="21" fillId="3" borderId="0" xfId="2" applyFont="1" applyFill="1"/>
    <xf numFmtId="0" fontId="21" fillId="3" borderId="0" xfId="2" applyFont="1" applyFill="1" applyAlignment="1">
      <alignment horizontal="right"/>
    </xf>
    <xf numFmtId="0" fontId="25" fillId="0" borderId="0" xfId="2" applyFont="1" applyAlignment="1">
      <alignment horizontal="center"/>
    </xf>
    <xf numFmtId="0" fontId="21" fillId="0" borderId="0" xfId="2" applyFont="1" applyAlignment="1">
      <alignment horizontal="right"/>
    </xf>
    <xf numFmtId="4" fontId="24" fillId="0" borderId="0" xfId="2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Alignment="1">
      <alignment horizontal="left" wrapText="1"/>
    </xf>
    <xf numFmtId="168" fontId="15" fillId="0" borderId="0" xfId="2" applyNumberFormat="1" applyFont="1" applyAlignment="1">
      <alignment horizontal="right"/>
    </xf>
    <xf numFmtId="0" fontId="17" fillId="0" borderId="0" xfId="2" applyFont="1" applyAlignment="1">
      <alignment horizontal="center" wrapText="1"/>
    </xf>
    <xf numFmtId="0" fontId="19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top" wrapText="1"/>
    </xf>
    <xf numFmtId="0" fontId="3" fillId="0" borderId="0" xfId="2" applyAlignment="1"/>
    <xf numFmtId="0" fontId="13" fillId="0" borderId="0" xfId="2" applyFont="1" applyAlignment="1">
      <alignment horizontal="left" wrapText="1"/>
    </xf>
    <xf numFmtId="0" fontId="13" fillId="0" borderId="0" xfId="2" applyFont="1" applyAlignment="1">
      <alignment horizontal="left"/>
    </xf>
    <xf numFmtId="0" fontId="20" fillId="0" borderId="5" xfId="2" applyFont="1" applyBorder="1" applyAlignment="1">
      <alignment horizontal="center" wrapText="1"/>
    </xf>
    <xf numFmtId="0" fontId="14" fillId="0" borderId="4" xfId="2" applyFont="1" applyBorder="1" applyAlignment="1">
      <alignment horizontal="center" vertical="top"/>
    </xf>
    <xf numFmtId="0" fontId="19" fillId="0" borderId="0" xfId="2" applyFont="1" applyAlignment="1">
      <alignment horizontal="center" wrapText="1"/>
    </xf>
    <xf numFmtId="0" fontId="14" fillId="0" borderId="10" xfId="2" applyFont="1" applyBorder="1" applyAlignment="1">
      <alignment horizontal="center" vertical="top" shrinkToFit="1"/>
    </xf>
    <xf numFmtId="0" fontId="13" fillId="0" borderId="0" xfId="2" applyFont="1" applyAlignment="1">
      <alignment horizontal="right" vertical="center" shrinkToFit="1"/>
    </xf>
    <xf numFmtId="0" fontId="15" fillId="0" borderId="0" xfId="2" applyFont="1" applyBorder="1" applyAlignment="1">
      <alignment horizontal="left" vertical="center" wrapText="1" shrinkToFit="1"/>
    </xf>
    <xf numFmtId="0" fontId="15" fillId="0" borderId="11" xfId="2" applyFont="1" applyBorder="1" applyAlignment="1">
      <alignment horizontal="left" vertical="center" shrinkToFit="1"/>
    </xf>
    <xf numFmtId="0" fontId="15" fillId="0" borderId="0" xfId="2" applyFont="1" applyBorder="1" applyAlignment="1">
      <alignment horizontal="left" vertical="center" shrinkToFit="1"/>
    </xf>
    <xf numFmtId="0" fontId="29" fillId="0" borderId="9" xfId="2" applyFont="1" applyBorder="1" applyAlignment="1">
      <alignment horizontal="center"/>
    </xf>
    <xf numFmtId="0" fontId="29" fillId="0" borderId="8" xfId="2" applyFont="1" applyBorder="1" applyAlignment="1">
      <alignment horizontal="center"/>
    </xf>
    <xf numFmtId="0" fontId="29" fillId="0" borderId="7" xfId="2" applyFont="1" applyBorder="1" applyAlignment="1">
      <alignment horizontal="center"/>
    </xf>
    <xf numFmtId="0" fontId="29" fillId="0" borderId="6" xfId="2" applyFont="1" applyBorder="1" applyAlignment="1">
      <alignment horizontal="center"/>
    </xf>
    <xf numFmtId="0" fontId="29" fillId="0" borderId="8" xfId="2" applyFont="1" applyBorder="1" applyAlignment="1">
      <alignment horizontal="left" wrapText="1"/>
    </xf>
    <xf numFmtId="0" fontId="29" fillId="0" borderId="7" xfId="2" applyFont="1" applyBorder="1" applyAlignment="1">
      <alignment horizontal="left" wrapText="1"/>
    </xf>
    <xf numFmtId="0" fontId="29" fillId="0" borderId="6" xfId="2" applyFont="1" applyBorder="1" applyAlignment="1">
      <alignment horizontal="left" wrapText="1"/>
    </xf>
    <xf numFmtId="0" fontId="21" fillId="0" borderId="0" xfId="2" applyFont="1" applyAlignment="1">
      <alignment horizontal="center" vertical="center" wrapText="1"/>
    </xf>
    <xf numFmtId="0" fontId="21" fillId="0" borderId="4" xfId="2" applyFont="1" applyFill="1" applyBorder="1" applyAlignment="1">
      <alignment horizontal="center"/>
    </xf>
    <xf numFmtId="0" fontId="21" fillId="0" borderId="0" xfId="2" applyFont="1" applyBorder="1" applyAlignment="1">
      <alignment horizontal="center"/>
    </xf>
    <xf numFmtId="4" fontId="21" fillId="0" borderId="0" xfId="2" applyNumberFormat="1" applyFont="1" applyAlignment="1">
      <alignment horizontal="right" indent="1"/>
    </xf>
    <xf numFmtId="4" fontId="25" fillId="0" borderId="0" xfId="2" applyNumberFormat="1" applyFont="1" applyAlignment="1">
      <alignment horizontal="right" indent="1"/>
    </xf>
    <xf numFmtId="9" fontId="21" fillId="0" borderId="0" xfId="2" applyNumberFormat="1" applyFont="1"/>
    <xf numFmtId="2" fontId="21" fillId="0" borderId="9" xfId="2" applyNumberFormat="1" applyFont="1" applyBorder="1" applyAlignment="1">
      <alignment horizontal="center"/>
    </xf>
    <xf numFmtId="0" fontId="21" fillId="0" borderId="9" xfId="2" applyFont="1" applyBorder="1" applyAlignment="1">
      <alignment horizontal="center"/>
    </xf>
    <xf numFmtId="0" fontId="21" fillId="0" borderId="0" xfId="2" applyFont="1" applyAlignment="1">
      <alignment horizontal="left"/>
    </xf>
    <xf numFmtId="171" fontId="21" fillId="0" borderId="8" xfId="2" applyNumberFormat="1" applyFont="1" applyBorder="1" applyAlignment="1">
      <alignment horizontal="center"/>
    </xf>
    <xf numFmtId="171" fontId="21" fillId="0" borderId="7" xfId="2" applyNumberFormat="1" applyFont="1" applyBorder="1" applyAlignment="1">
      <alignment horizontal="center"/>
    </xf>
    <xf numFmtId="171" fontId="21" fillId="0" borderId="6" xfId="2" applyNumberFormat="1" applyFont="1" applyBorder="1" applyAlignment="1">
      <alignment horizontal="center"/>
    </xf>
    <xf numFmtId="0" fontId="21" fillId="0" borderId="8" xfId="2" applyFont="1" applyFill="1" applyBorder="1" applyAlignment="1">
      <alignment horizontal="center"/>
    </xf>
    <xf numFmtId="0" fontId="21" fillId="0" borderId="7" xfId="2" applyFont="1" applyFill="1" applyBorder="1" applyAlignment="1">
      <alignment horizontal="center"/>
    </xf>
    <xf numFmtId="0" fontId="21" fillId="0" borderId="6" xfId="2" applyFont="1" applyFill="1" applyBorder="1" applyAlignment="1">
      <alignment horizontal="center"/>
    </xf>
    <xf numFmtId="2" fontId="21" fillId="0" borderId="9" xfId="2" applyNumberFormat="1" applyFont="1" applyFill="1" applyBorder="1" applyAlignment="1">
      <alignment horizontal="center"/>
    </xf>
    <xf numFmtId="0" fontId="21" fillId="0" borderId="9" xfId="2" applyFont="1" applyFill="1" applyBorder="1" applyAlignment="1">
      <alignment horizontal="center"/>
    </xf>
    <xf numFmtId="0" fontId="21" fillId="0" borderId="9" xfId="2" applyFont="1" applyBorder="1" applyAlignment="1">
      <alignment horizontal="center" vertical="center" wrapText="1"/>
    </xf>
    <xf numFmtId="0" fontId="21" fillId="0" borderId="9" xfId="2" applyFont="1" applyBorder="1" applyAlignment="1">
      <alignment horizontal="center" wrapText="1"/>
    </xf>
    <xf numFmtId="0" fontId="21" fillId="0" borderId="8" xfId="2" applyFont="1" applyBorder="1" applyAlignment="1">
      <alignment horizontal="center" wrapText="1"/>
    </xf>
    <xf numFmtId="0" fontId="21" fillId="0" borderId="7" xfId="2" applyFont="1" applyBorder="1" applyAlignment="1">
      <alignment horizontal="center" wrapText="1"/>
    </xf>
    <xf numFmtId="0" fontId="21" fillId="0" borderId="6" xfId="2" applyFont="1" applyBorder="1" applyAlignment="1">
      <alignment horizontal="center" wrapText="1"/>
    </xf>
    <xf numFmtId="0" fontId="21" fillId="0" borderId="8" xfId="2" applyFont="1" applyBorder="1" applyAlignment="1">
      <alignment horizontal="center"/>
    </xf>
    <xf numFmtId="0" fontId="21" fillId="0" borderId="7" xfId="2" applyFont="1" applyBorder="1" applyAlignment="1">
      <alignment horizontal="center"/>
    </xf>
    <xf numFmtId="0" fontId="21" fillId="0" borderId="6" xfId="2" applyFont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0" xfId="2" applyFont="1" applyFill="1" applyAlignment="1">
      <alignment wrapText="1"/>
    </xf>
    <xf numFmtId="0" fontId="21" fillId="0" borderId="0" xfId="2" applyFont="1" applyAlignment="1">
      <alignment wrapText="1"/>
    </xf>
    <xf numFmtId="171" fontId="21" fillId="0" borderId="0" xfId="2" applyNumberFormat="1" applyFont="1" applyAlignment="1">
      <alignment horizontal="center"/>
    </xf>
    <xf numFmtId="0" fontId="21" fillId="0" borderId="0" xfId="2" applyFont="1" applyAlignment="1">
      <alignment horizontal="center"/>
    </xf>
    <xf numFmtId="0" fontId="21" fillId="3" borderId="0" xfId="2" applyFont="1" applyFill="1" applyAlignment="1">
      <alignment horizontal="center"/>
    </xf>
    <xf numFmtId="2" fontId="21" fillId="0" borderId="0" xfId="2" applyNumberFormat="1" applyFont="1" applyAlignment="1">
      <alignment horizontal="center"/>
    </xf>
    <xf numFmtId="172" fontId="21" fillId="0" borderId="9" xfId="2" applyNumberFormat="1" applyFont="1" applyBorder="1" applyAlignment="1">
      <alignment horizontal="center"/>
    </xf>
    <xf numFmtId="9" fontId="21" fillId="0" borderId="9" xfId="2" applyNumberFormat="1" applyFont="1" applyBorder="1" applyAlignment="1">
      <alignment horizontal="center"/>
    </xf>
    <xf numFmtId="172" fontId="21" fillId="0" borderId="9" xfId="2" applyNumberFormat="1" applyFont="1" applyFill="1" applyBorder="1" applyAlignment="1">
      <alignment horizontal="center"/>
    </xf>
    <xf numFmtId="0" fontId="21" fillId="0" borderId="0" xfId="2" applyFont="1" applyAlignment="1">
      <alignment horizontal="right"/>
    </xf>
    <xf numFmtId="0" fontId="21" fillId="0" borderId="0" xfId="2" applyFont="1" applyFill="1" applyAlignment="1">
      <alignment horizontal="right" vertical="top"/>
    </xf>
    <xf numFmtId="0" fontId="31" fillId="0" borderId="0" xfId="2" applyFont="1" applyAlignment="1">
      <alignment horizontal="center"/>
    </xf>
    <xf numFmtId="0" fontId="25" fillId="0" borderId="0" xfId="2" applyFont="1" applyFill="1" applyAlignment="1">
      <alignment horizontal="justify" wrapText="1"/>
    </xf>
    <xf numFmtId="0" fontId="3" fillId="0" borderId="0" xfId="2" applyAlignment="1">
      <alignment wrapText="1"/>
    </xf>
    <xf numFmtId="0" fontId="3" fillId="0" borderId="0" xfId="2" applyFill="1" applyAlignment="1">
      <alignment wrapText="1"/>
    </xf>
    <xf numFmtId="0" fontId="29" fillId="0" borderId="8" xfId="2" applyFont="1" applyFill="1" applyBorder="1" applyAlignment="1">
      <alignment horizontal="left" wrapText="1"/>
    </xf>
    <xf numFmtId="0" fontId="29" fillId="0" borderId="7" xfId="2" applyFont="1" applyFill="1" applyBorder="1" applyAlignment="1">
      <alignment horizontal="left" wrapText="1"/>
    </xf>
    <xf numFmtId="0" fontId="29" fillId="0" borderId="6" xfId="2" applyFont="1" applyFill="1" applyBorder="1" applyAlignment="1">
      <alignment horizontal="left" wrapText="1"/>
    </xf>
    <xf numFmtId="0" fontId="29" fillId="0" borderId="9" xfId="2" applyFont="1" applyFill="1" applyBorder="1" applyAlignment="1">
      <alignment horizontal="center"/>
    </xf>
    <xf numFmtId="0" fontId="29" fillId="0" borderId="8" xfId="2" applyFont="1" applyFill="1" applyBorder="1" applyAlignment="1">
      <alignment horizontal="center"/>
    </xf>
    <xf numFmtId="0" fontId="29" fillId="0" borderId="7" xfId="2" applyFont="1" applyFill="1" applyBorder="1" applyAlignment="1">
      <alignment horizontal="center"/>
    </xf>
    <xf numFmtId="0" fontId="29" fillId="0" borderId="6" xfId="2" applyFont="1" applyFill="1" applyBorder="1" applyAlignment="1">
      <alignment horizontal="center"/>
    </xf>
  </cellXfs>
  <cellStyles count="13">
    <cellStyle name="Обычный" xfId="0" builtinId="0"/>
    <cellStyle name="Обычный 10 2 3 2 2 2" xfId="3" xr:uid="{00000000-0005-0000-0000-000001000000}"/>
    <cellStyle name="Обычный 10 6" xfId="9" xr:uid="{00000000-0005-0000-0000-000002000000}"/>
    <cellStyle name="Обычный 12 2" xfId="10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3" xfId="8" xr:uid="{00000000-0005-0000-0000-000008000000}"/>
    <cellStyle name="Обычный 4" xfId="11" xr:uid="{00000000-0005-0000-0000-000009000000}"/>
    <cellStyle name="Финансовый 2" xfId="5" xr:uid="{00000000-0005-0000-0000-00000A000000}"/>
    <cellStyle name="Финансовый 2 2" xfId="6" xr:uid="{00000000-0005-0000-0000-00000B000000}"/>
    <cellStyle name="Финансовый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7;&#1083;&#1091;&#1078;&#1073;&#1072;%20&#1075;&#1083;.&#1080;&#1085;&#1078;&#1077;&#1085;&#1077;&#1088;&#1072;\&#1057;&#1083;&#1091;&#1078;&#1073;&#1072;%20&#1058;&#1052;&#1080;&#1057;\&#1058;&#1077;&#1085;&#1076;&#1077;&#1088;%20&#1044;&#1086;&#1075;&#1086;&#1074;&#1086;&#1088;&#1072;%20&#1040;&#1050;&#1058;&#1067;\&#1056;&#1058;&#1055;-&#1050;&#1086;&#1084;&#1084;&#1091;&#1085;&#1072;&#1088;\&#1047;&#1072;&#1082;&#1088;&#1099;&#1090;&#1080;&#1077;\&#1057;&#1084;&#1077;&#1090;&#1072;%20&#1074;&#1077;&#1088;&#1093;&#1085;&#1103;&#1103;%20-%20&#1075;.%20&#1050;&#1086;&#1084;&#1084;&#1091;&#1085;&#1072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кт КС-2 11 гр. по ФЕР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>
        <row r="1">
          <cell r="B1" t="str">
            <v>Smeta.RU  (495) 974-1589</v>
          </cell>
        </row>
        <row r="12">
          <cell r="J12" t="str">
            <v/>
          </cell>
        </row>
        <row r="20">
          <cell r="G20" t="str">
            <v>Монтажные работы</v>
          </cell>
        </row>
        <row r="24">
          <cell r="E24" t="str">
            <v>1</v>
          </cell>
          <cell r="F24" t="str">
            <v>м11-04-004-1</v>
          </cell>
          <cell r="G24" t="str">
            <v>Аппарат настенный, масса от 0,15 т до 0,2 т (Шкаф ТМ)</v>
          </cell>
          <cell r="H24" t="str">
            <v>1  ШТ.</v>
          </cell>
          <cell r="I24">
            <v>1</v>
          </cell>
          <cell r="P24">
            <v>185</v>
          </cell>
          <cell r="Q24">
            <v>778</v>
          </cell>
          <cell r="R24">
            <v>98</v>
          </cell>
          <cell r="S24">
            <v>1653</v>
          </cell>
          <cell r="U24">
            <v>10.1</v>
          </cell>
          <cell r="X24">
            <v>1576</v>
          </cell>
          <cell r="Y24">
            <v>805</v>
          </cell>
          <cell r="AC24">
            <v>28.62</v>
          </cell>
          <cell r="AD24">
            <v>99.8</v>
          </cell>
          <cell r="AE24">
            <v>6.79</v>
          </cell>
          <cell r="AF24">
            <v>114.74</v>
          </cell>
          <cell r="AL24">
            <v>28.62</v>
          </cell>
          <cell r="AM24">
            <v>99.8</v>
          </cell>
          <cell r="AN24">
            <v>6.79</v>
          </cell>
          <cell r="AO24">
            <v>114.74</v>
          </cell>
          <cell r="AQ24">
            <v>10.1</v>
          </cell>
          <cell r="AT24">
            <v>90</v>
          </cell>
          <cell r="AU24">
            <v>46</v>
          </cell>
          <cell r="BA24">
            <v>14.41</v>
          </cell>
          <cell r="BB24">
            <v>7.8</v>
          </cell>
          <cell r="BC24">
            <v>6.45</v>
          </cell>
          <cell r="BO24" t="str">
            <v>Минстрой России Письмо № 46012-ИФ-09 от 25.10.2021</v>
          </cell>
          <cell r="BS24">
            <v>14.41</v>
          </cell>
          <cell r="BZ24">
            <v>90</v>
          </cell>
          <cell r="CA24">
            <v>46</v>
          </cell>
          <cell r="DD24" t="str">
            <v/>
          </cell>
          <cell r="DE24" t="str">
            <v/>
          </cell>
          <cell r="DF24" t="str">
            <v/>
          </cell>
          <cell r="DG24" t="str">
            <v/>
          </cell>
          <cell r="DI24" t="str">
            <v/>
          </cell>
          <cell r="FX24">
            <v>90</v>
          </cell>
          <cell r="FY24">
            <v>46</v>
          </cell>
        </row>
        <row r="26">
          <cell r="E26" t="str">
            <v>2</v>
          </cell>
          <cell r="F26" t="str">
            <v>м11-03-001-1</v>
          </cell>
          <cell r="G26" t="str">
            <v>Приборы, устанавливаемые на металлоконструкциях, щитах и пультах, масса до 5 кг (Антенна)</v>
          </cell>
          <cell r="H26" t="str">
            <v>1  ШТ.</v>
          </cell>
          <cell r="I26">
            <v>1</v>
          </cell>
          <cell r="P26">
            <v>10</v>
          </cell>
          <cell r="Q26">
            <v>0</v>
          </cell>
          <cell r="S26">
            <v>91</v>
          </cell>
          <cell r="U26">
            <v>0.52</v>
          </cell>
          <cell r="X26">
            <v>82</v>
          </cell>
          <cell r="Y26">
            <v>42</v>
          </cell>
          <cell r="AC26">
            <v>1.57</v>
          </cell>
          <cell r="AD26">
            <v>0</v>
          </cell>
          <cell r="AE26">
            <v>0</v>
          </cell>
          <cell r="AF26">
            <v>6.3</v>
          </cell>
          <cell r="AL26">
            <v>1.57</v>
          </cell>
          <cell r="AM26">
            <v>0</v>
          </cell>
          <cell r="AO26">
            <v>6.3</v>
          </cell>
          <cell r="AQ26">
            <v>0.52</v>
          </cell>
          <cell r="AT26">
            <v>90</v>
          </cell>
          <cell r="AU26">
            <v>46</v>
          </cell>
          <cell r="BA26">
            <v>14.41</v>
          </cell>
          <cell r="BC26">
            <v>6.45</v>
          </cell>
          <cell r="BO26" t="str">
            <v>Минстрой России Письмо № 46012-ИФ-09 от 25.10.2021</v>
          </cell>
          <cell r="BZ26">
            <v>90</v>
          </cell>
          <cell r="CA26">
            <v>46</v>
          </cell>
          <cell r="DD26" t="str">
            <v/>
          </cell>
          <cell r="DG26" t="str">
            <v/>
          </cell>
          <cell r="DI26" t="str">
            <v/>
          </cell>
          <cell r="FX26">
            <v>90</v>
          </cell>
          <cell r="FY26">
            <v>46</v>
          </cell>
        </row>
        <row r="28">
          <cell r="E28" t="str">
            <v>3</v>
          </cell>
          <cell r="F28" t="str">
            <v>м11-04-008-1</v>
          </cell>
          <cell r="G28" t="str">
            <v>Съемные и выдвижные блоки (модули, ячейки, ТЭЗ), масса до 5 кг (Модули ТМ)</v>
          </cell>
          <cell r="H28" t="str">
            <v>1  ШТ.</v>
          </cell>
          <cell r="I28">
            <v>16</v>
          </cell>
          <cell r="P28">
            <v>23</v>
          </cell>
          <cell r="Q28">
            <v>112</v>
          </cell>
          <cell r="S28">
            <v>2508</v>
          </cell>
          <cell r="U28">
            <v>16.48</v>
          </cell>
          <cell r="X28">
            <v>2257</v>
          </cell>
          <cell r="Y28">
            <v>1154</v>
          </cell>
          <cell r="AC28">
            <v>0.22</v>
          </cell>
          <cell r="AD28">
            <v>0.9</v>
          </cell>
          <cell r="AE28">
            <v>0</v>
          </cell>
          <cell r="AF28">
            <v>10.88</v>
          </cell>
          <cell r="AL28">
            <v>0.22</v>
          </cell>
          <cell r="AM28">
            <v>0.9</v>
          </cell>
          <cell r="AO28">
            <v>10.88</v>
          </cell>
          <cell r="AQ28">
            <v>1.03</v>
          </cell>
          <cell r="AT28">
            <v>90</v>
          </cell>
          <cell r="AU28">
            <v>46</v>
          </cell>
          <cell r="BA28">
            <v>14.41</v>
          </cell>
          <cell r="BB28">
            <v>7.8</v>
          </cell>
          <cell r="BC28">
            <v>6.45</v>
          </cell>
          <cell r="BO28" t="str">
            <v>Минстрой России Письмо № 46012-ИФ-09 от 25.10.2021</v>
          </cell>
          <cell r="BZ28">
            <v>90</v>
          </cell>
          <cell r="CA28">
            <v>46</v>
          </cell>
          <cell r="DD28" t="str">
            <v/>
          </cell>
          <cell r="DE28" t="str">
            <v/>
          </cell>
          <cell r="DG28" t="str">
            <v/>
          </cell>
          <cell r="DI28" t="str">
            <v/>
          </cell>
          <cell r="FX28">
            <v>90</v>
          </cell>
          <cell r="FY28">
            <v>46</v>
          </cell>
        </row>
        <row r="29">
          <cell r="E29" t="str">
            <v>4</v>
          </cell>
          <cell r="F29" t="str">
            <v>м10-08-002-4</v>
          </cell>
          <cell r="G29" t="str">
            <v>Извещатель ОС автоматический контактный, магнитоконтактный на открывание окон, дверей</v>
          </cell>
          <cell r="H29" t="str">
            <v>1  ШТ.</v>
          </cell>
          <cell r="I29">
            <v>6</v>
          </cell>
          <cell r="P29">
            <v>93</v>
          </cell>
          <cell r="Q29">
            <v>0</v>
          </cell>
          <cell r="S29">
            <v>854</v>
          </cell>
          <cell r="U29">
            <v>5.04</v>
          </cell>
          <cell r="X29">
            <v>769</v>
          </cell>
          <cell r="Y29">
            <v>393</v>
          </cell>
          <cell r="AC29">
            <v>2.41</v>
          </cell>
          <cell r="AD29">
            <v>0</v>
          </cell>
          <cell r="AE29">
            <v>0</v>
          </cell>
          <cell r="AF29">
            <v>9.8800000000000008</v>
          </cell>
          <cell r="AL29">
            <v>2.41</v>
          </cell>
          <cell r="AM29">
            <v>0</v>
          </cell>
          <cell r="AO29">
            <v>9.8800000000000008</v>
          </cell>
          <cell r="AQ29">
            <v>0.84</v>
          </cell>
          <cell r="AT29">
            <v>90</v>
          </cell>
          <cell r="AU29">
            <v>46</v>
          </cell>
          <cell r="BA29">
            <v>14.41</v>
          </cell>
          <cell r="BC29">
            <v>6.45</v>
          </cell>
          <cell r="BO29" t="str">
            <v>Минстрой России Письмо № 46012-ИФ-09 от 25.10.2021</v>
          </cell>
          <cell r="BZ29">
            <v>90</v>
          </cell>
          <cell r="CA29">
            <v>46</v>
          </cell>
          <cell r="DD29" t="str">
            <v/>
          </cell>
          <cell r="DG29" t="str">
            <v/>
          </cell>
          <cell r="DI29" t="str">
            <v/>
          </cell>
          <cell r="FX29">
            <v>90</v>
          </cell>
          <cell r="FY29">
            <v>46</v>
          </cell>
        </row>
        <row r="30">
          <cell r="E30" t="str">
            <v>5</v>
          </cell>
          <cell r="F30" t="str">
            <v>м11-04-008-1</v>
          </cell>
          <cell r="G30" t="str">
            <v>Съемные и выдвижные блоки (модули, ячейки, ТЭЗ), масса до 5 кг (Релейный модуль)</v>
          </cell>
          <cell r="H30" t="str">
            <v>1  ШТ.</v>
          </cell>
          <cell r="I30">
            <v>36</v>
          </cell>
          <cell r="P30">
            <v>51</v>
          </cell>
          <cell r="Q30">
            <v>253</v>
          </cell>
          <cell r="S30">
            <v>5644</v>
          </cell>
          <cell r="U30">
            <v>37.08</v>
          </cell>
          <cell r="X30">
            <v>5080</v>
          </cell>
          <cell r="Y30">
            <v>2596</v>
          </cell>
          <cell r="AC30">
            <v>0.22</v>
          </cell>
          <cell r="AD30">
            <v>0.9</v>
          </cell>
          <cell r="AE30">
            <v>0</v>
          </cell>
          <cell r="AF30">
            <v>10.88</v>
          </cell>
          <cell r="AL30">
            <v>0.22</v>
          </cell>
          <cell r="AM30">
            <v>0.9</v>
          </cell>
          <cell r="AO30">
            <v>10.88</v>
          </cell>
          <cell r="AQ30">
            <v>1.03</v>
          </cell>
          <cell r="AT30">
            <v>90</v>
          </cell>
          <cell r="AU30">
            <v>46</v>
          </cell>
          <cell r="BA30">
            <v>14.41</v>
          </cell>
          <cell r="BB30">
            <v>7.8</v>
          </cell>
          <cell r="BC30">
            <v>6.45</v>
          </cell>
          <cell r="BO30" t="str">
            <v>Минстрой России Письмо № 46012-ИФ-09 от 25.10.2021</v>
          </cell>
          <cell r="BZ30">
            <v>90</v>
          </cell>
          <cell r="CA30">
            <v>46</v>
          </cell>
          <cell r="DD30" t="str">
            <v/>
          </cell>
          <cell r="DE30" t="str">
            <v/>
          </cell>
          <cell r="DG30" t="str">
            <v/>
          </cell>
          <cell r="DI30" t="str">
            <v/>
          </cell>
          <cell r="FX30">
            <v>90</v>
          </cell>
          <cell r="FY30">
            <v>46</v>
          </cell>
        </row>
        <row r="31">
          <cell r="E31" t="str">
            <v>6</v>
          </cell>
          <cell r="F31" t="str">
            <v>46-03-010-1</v>
          </cell>
          <cell r="G31" t="str">
            <v>Пробивка в бетонных стенах и полах толщиной 100 мм отверстий площадью до 20 см2</v>
          </cell>
          <cell r="H31" t="str">
            <v>100 отверстий</v>
          </cell>
          <cell r="I31">
            <v>0.01</v>
          </cell>
          <cell r="P31">
            <v>0</v>
          </cell>
          <cell r="Q31">
            <v>25</v>
          </cell>
          <cell r="R31">
            <v>7</v>
          </cell>
          <cell r="S31">
            <v>25</v>
          </cell>
          <cell r="U31">
            <v>0.1517</v>
          </cell>
          <cell r="X31">
            <v>33</v>
          </cell>
          <cell r="Y31">
            <v>19</v>
          </cell>
          <cell r="AC31">
            <v>0</v>
          </cell>
          <cell r="AD31">
            <v>317.64</v>
          </cell>
          <cell r="AE31">
            <v>51.16</v>
          </cell>
          <cell r="AF31">
            <v>176.43</v>
          </cell>
          <cell r="AL31">
            <v>0</v>
          </cell>
          <cell r="AM31">
            <v>317.64</v>
          </cell>
          <cell r="AN31">
            <v>51.16</v>
          </cell>
          <cell r="AO31">
            <v>176.43</v>
          </cell>
          <cell r="AQ31">
            <v>15.17</v>
          </cell>
          <cell r="AT31">
            <v>103</v>
          </cell>
          <cell r="AU31">
            <v>59</v>
          </cell>
          <cell r="BA31">
            <v>14.41</v>
          </cell>
          <cell r="BB31">
            <v>7.8</v>
          </cell>
          <cell r="BO31" t="str">
            <v>Минстрой России Письмо № 46012-ИФ-09 от 25.10.2021</v>
          </cell>
          <cell r="BS31">
            <v>14.41</v>
          </cell>
          <cell r="BZ31">
            <v>103</v>
          </cell>
          <cell r="CA31">
            <v>59</v>
          </cell>
          <cell r="DE31" t="str">
            <v/>
          </cell>
          <cell r="DF31" t="str">
            <v/>
          </cell>
          <cell r="DG31" t="str">
            <v/>
          </cell>
          <cell r="DI31" t="str">
            <v/>
          </cell>
          <cell r="FX31">
            <v>103</v>
          </cell>
          <cell r="FY31">
            <v>59</v>
          </cell>
        </row>
        <row r="32">
          <cell r="E32" t="str">
            <v>7</v>
          </cell>
          <cell r="F32" t="str">
            <v>м08-02-411-1</v>
          </cell>
          <cell r="G32" t="str">
            <v>Рукав металлический наружным диаметром до 48 мм</v>
          </cell>
          <cell r="H32" t="str">
            <v>100 м</v>
          </cell>
          <cell r="I32">
            <v>0.01</v>
          </cell>
          <cell r="P32">
            <v>49</v>
          </cell>
          <cell r="Q32">
            <v>14</v>
          </cell>
          <cell r="S32">
            <v>46</v>
          </cell>
          <cell r="U32">
            <v>0.27760000000000001</v>
          </cell>
          <cell r="X32">
            <v>45</v>
          </cell>
          <cell r="Y32">
            <v>23</v>
          </cell>
          <cell r="AC32">
            <v>756.16</v>
          </cell>
          <cell r="AD32">
            <v>181.5</v>
          </cell>
          <cell r="AE32">
            <v>2.84</v>
          </cell>
          <cell r="AF32">
            <v>319.24</v>
          </cell>
          <cell r="AL32">
            <v>756.16</v>
          </cell>
          <cell r="AM32">
            <v>181.5</v>
          </cell>
          <cell r="AO32">
            <v>319.24</v>
          </cell>
          <cell r="AQ32">
            <v>27.76</v>
          </cell>
          <cell r="AT32">
            <v>97</v>
          </cell>
          <cell r="AU32">
            <v>51</v>
          </cell>
          <cell r="BA32">
            <v>14.41</v>
          </cell>
          <cell r="BB32">
            <v>7.8</v>
          </cell>
          <cell r="BC32">
            <v>6.45</v>
          </cell>
          <cell r="BO32" t="str">
            <v>Минстрой России Письмо № 46012-ИФ-09 от 25.10.2021</v>
          </cell>
          <cell r="BZ32">
            <v>97</v>
          </cell>
          <cell r="CA32">
            <v>51</v>
          </cell>
          <cell r="DD32" t="str">
            <v/>
          </cell>
          <cell r="DE32" t="str">
            <v/>
          </cell>
          <cell r="DG32" t="str">
            <v/>
          </cell>
          <cell r="DI32" t="str">
            <v/>
          </cell>
          <cell r="FX32">
            <v>97</v>
          </cell>
          <cell r="FY32">
            <v>51</v>
          </cell>
        </row>
        <row r="33">
          <cell r="E33" t="str">
            <v>7,1</v>
          </cell>
          <cell r="F33" t="str">
            <v>103-0004</v>
          </cell>
          <cell r="G33" t="str">
            <v>Трубы стальные сварные водогазопроводные с резьбой черные легкие (неоцинкованные) диаметр условного прохода 32 мм, толщина стенки 2,8 мм</v>
          </cell>
          <cell r="H33" t="str">
            <v>м</v>
          </cell>
          <cell r="I33">
            <v>1</v>
          </cell>
          <cell r="O33">
            <v>117</v>
          </cell>
          <cell r="X33">
            <v>0</v>
          </cell>
          <cell r="Y33">
            <v>0</v>
          </cell>
          <cell r="AC33">
            <v>18.2</v>
          </cell>
          <cell r="AD33">
            <v>0</v>
          </cell>
          <cell r="AE33">
            <v>0</v>
          </cell>
          <cell r="AF33">
            <v>0</v>
          </cell>
          <cell r="AL33">
            <v>18.2</v>
          </cell>
          <cell r="AM33">
            <v>0</v>
          </cell>
          <cell r="AO33">
            <v>0</v>
          </cell>
          <cell r="BC33">
            <v>6.45</v>
          </cell>
          <cell r="FX33">
            <v>97</v>
          </cell>
          <cell r="FY33">
            <v>51</v>
          </cell>
        </row>
        <row r="34">
          <cell r="E34" t="str">
            <v>8</v>
          </cell>
          <cell r="F34" t="str">
            <v>м11-01-002-1</v>
          </cell>
          <cell r="G34" t="str">
            <v>Конструкции для установки исполнительных механизмов, устанавливаемые на стене, масса до 20 кг</v>
          </cell>
          <cell r="H34" t="str">
            <v>1  ШТ.</v>
          </cell>
          <cell r="I34">
            <v>1</v>
          </cell>
          <cell r="P34">
            <v>1476</v>
          </cell>
          <cell r="Q34">
            <v>343</v>
          </cell>
          <cell r="R34">
            <v>119</v>
          </cell>
          <cell r="S34">
            <v>393</v>
          </cell>
          <cell r="U34">
            <v>2.25</v>
          </cell>
          <cell r="X34">
            <v>461</v>
          </cell>
          <cell r="Y34">
            <v>236</v>
          </cell>
          <cell r="AC34">
            <v>228.77</v>
          </cell>
          <cell r="AD34">
            <v>44</v>
          </cell>
          <cell r="AE34">
            <v>8.23</v>
          </cell>
          <cell r="AF34">
            <v>27.27</v>
          </cell>
          <cell r="AL34">
            <v>228.77</v>
          </cell>
          <cell r="AM34">
            <v>44</v>
          </cell>
          <cell r="AN34">
            <v>8.23</v>
          </cell>
          <cell r="AO34">
            <v>27.27</v>
          </cell>
          <cell r="AQ34">
            <v>2.25</v>
          </cell>
          <cell r="AT34">
            <v>90</v>
          </cell>
          <cell r="AU34">
            <v>46</v>
          </cell>
          <cell r="BA34">
            <v>14.41</v>
          </cell>
          <cell r="BB34">
            <v>7.8</v>
          </cell>
          <cell r="BC34">
            <v>6.45</v>
          </cell>
          <cell r="BO34" t="str">
            <v>Минстрой России Письмо № 46012-ИФ-09 от 25.10.2021</v>
          </cell>
          <cell r="BS34">
            <v>14.41</v>
          </cell>
          <cell r="BZ34">
            <v>90</v>
          </cell>
          <cell r="CA34">
            <v>46</v>
          </cell>
          <cell r="DD34" t="str">
            <v/>
          </cell>
          <cell r="DE34" t="str">
            <v/>
          </cell>
          <cell r="DF34" t="str">
            <v/>
          </cell>
          <cell r="DG34" t="str">
            <v/>
          </cell>
          <cell r="DI34" t="str">
            <v/>
          </cell>
          <cell r="FX34">
            <v>90</v>
          </cell>
          <cell r="FY34">
            <v>46</v>
          </cell>
        </row>
        <row r="35">
          <cell r="E35" t="str">
            <v>8,1</v>
          </cell>
          <cell r="F35" t="str">
            <v>Цена поставщика</v>
          </cell>
          <cell r="H35" t="str">
            <v>1  ШТ.</v>
          </cell>
          <cell r="I35">
            <v>1</v>
          </cell>
          <cell r="O35">
            <v>16065</v>
          </cell>
          <cell r="X35">
            <v>0</v>
          </cell>
          <cell r="Y35">
            <v>0</v>
          </cell>
          <cell r="AC35">
            <v>2490.6999999999998</v>
          </cell>
          <cell r="AD35">
            <v>0</v>
          </cell>
          <cell r="AE35">
            <v>0</v>
          </cell>
          <cell r="AF35">
            <v>0</v>
          </cell>
          <cell r="AL35">
            <v>2490.6999999999998</v>
          </cell>
          <cell r="AM35">
            <v>0</v>
          </cell>
          <cell r="AO35">
            <v>0</v>
          </cell>
          <cell r="BC35">
            <v>6.45</v>
          </cell>
          <cell r="FX35">
            <v>90</v>
          </cell>
          <cell r="FY35">
            <v>46</v>
          </cell>
        </row>
        <row r="36">
          <cell r="E36" t="str">
            <v>9</v>
          </cell>
          <cell r="F36" t="str">
            <v>м11-01-002-1</v>
          </cell>
          <cell r="G36" t="str">
            <v>Конструкции для установки исполнительных механизмов, устанавливаемые на стене, масса до 20 кг</v>
          </cell>
          <cell r="H36" t="str">
            <v>1  ШТ.</v>
          </cell>
          <cell r="I36">
            <v>1</v>
          </cell>
          <cell r="P36">
            <v>1476</v>
          </cell>
          <cell r="Q36">
            <v>343</v>
          </cell>
          <cell r="R36">
            <v>119</v>
          </cell>
          <cell r="S36">
            <v>393</v>
          </cell>
          <cell r="U36">
            <v>2.25</v>
          </cell>
          <cell r="X36">
            <v>461</v>
          </cell>
          <cell r="Y36">
            <v>236</v>
          </cell>
          <cell r="AC36">
            <v>228.77</v>
          </cell>
          <cell r="AD36">
            <v>44</v>
          </cell>
          <cell r="AE36">
            <v>8.23</v>
          </cell>
          <cell r="AF36">
            <v>27.27</v>
          </cell>
          <cell r="AL36">
            <v>228.77</v>
          </cell>
          <cell r="AM36">
            <v>44</v>
          </cell>
          <cell r="AN36">
            <v>8.23</v>
          </cell>
          <cell r="AO36">
            <v>27.27</v>
          </cell>
          <cell r="AQ36">
            <v>2.25</v>
          </cell>
          <cell r="AT36">
            <v>90</v>
          </cell>
          <cell r="AU36">
            <v>46</v>
          </cell>
          <cell r="BA36">
            <v>14.41</v>
          </cell>
          <cell r="BB36">
            <v>7.8</v>
          </cell>
          <cell r="BC36">
            <v>6.45</v>
          </cell>
          <cell r="BO36" t="str">
            <v>Минстрой России Письмо № 46012-ИФ-09 от 25.10.2021</v>
          </cell>
          <cell r="BS36">
            <v>14.41</v>
          </cell>
          <cell r="BZ36">
            <v>90</v>
          </cell>
          <cell r="CA36">
            <v>46</v>
          </cell>
          <cell r="DD36" t="str">
            <v/>
          </cell>
          <cell r="DE36" t="str">
            <v/>
          </cell>
          <cell r="DF36" t="str">
            <v/>
          </cell>
          <cell r="DG36" t="str">
            <v/>
          </cell>
          <cell r="DI36" t="str">
            <v/>
          </cell>
          <cell r="FX36">
            <v>90</v>
          </cell>
          <cell r="FY36">
            <v>46</v>
          </cell>
        </row>
        <row r="37">
          <cell r="E37" t="str">
            <v>9,1</v>
          </cell>
          <cell r="F37" t="str">
            <v>Цена поставщика</v>
          </cell>
          <cell r="H37" t="str">
            <v>1  ШТ.</v>
          </cell>
          <cell r="I37">
            <v>1</v>
          </cell>
          <cell r="O37">
            <v>16065</v>
          </cell>
          <cell r="X37">
            <v>0</v>
          </cell>
          <cell r="Y37">
            <v>0</v>
          </cell>
          <cell r="AC37">
            <v>2490.6999999999998</v>
          </cell>
          <cell r="AD37">
            <v>0</v>
          </cell>
          <cell r="AE37">
            <v>0</v>
          </cell>
          <cell r="AF37">
            <v>0</v>
          </cell>
          <cell r="AL37">
            <v>2490.6999999999998</v>
          </cell>
          <cell r="AM37">
            <v>0</v>
          </cell>
          <cell r="AO37">
            <v>0</v>
          </cell>
          <cell r="BC37">
            <v>6.45</v>
          </cell>
          <cell r="FX37">
            <v>90</v>
          </cell>
          <cell r="FY37">
            <v>46</v>
          </cell>
        </row>
        <row r="38">
          <cell r="E38" t="str">
            <v>10</v>
          </cell>
          <cell r="F38" t="str">
            <v>м08-02-147-1</v>
          </cell>
          <cell r="G38" t="str">
            <v>Кабель до 35 кВ по установленным конструкциям и лоткам с креплением на поворотах и в конце трассы, масса 1 м кабеля до 1 кг</v>
          </cell>
          <cell r="H38" t="str">
            <v>100 М КАБЕЛЯ</v>
          </cell>
          <cell r="I38">
            <v>2.09</v>
          </cell>
          <cell r="P38">
            <v>750</v>
          </cell>
          <cell r="Q38">
            <v>849</v>
          </cell>
          <cell r="R38">
            <v>95</v>
          </cell>
          <cell r="S38">
            <v>3287</v>
          </cell>
          <cell r="U38">
            <v>19.395199999999999</v>
          </cell>
          <cell r="X38">
            <v>3281</v>
          </cell>
          <cell r="Y38">
            <v>1725</v>
          </cell>
          <cell r="AC38">
            <v>55.64</v>
          </cell>
          <cell r="AD38">
            <v>52.07</v>
          </cell>
          <cell r="AE38">
            <v>3.16</v>
          </cell>
          <cell r="AF38">
            <v>109.13</v>
          </cell>
          <cell r="AL38">
            <v>55.64</v>
          </cell>
          <cell r="AM38">
            <v>52.07</v>
          </cell>
          <cell r="AN38">
            <v>3.16</v>
          </cell>
          <cell r="AO38">
            <v>109.13</v>
          </cell>
          <cell r="AQ38">
            <v>9.2799999999999994</v>
          </cell>
          <cell r="AT38">
            <v>97</v>
          </cell>
          <cell r="AU38">
            <v>51</v>
          </cell>
          <cell r="BA38">
            <v>14.41</v>
          </cell>
          <cell r="BB38">
            <v>7.8</v>
          </cell>
          <cell r="BC38">
            <v>6.45</v>
          </cell>
          <cell r="BO38" t="str">
            <v>Минстрой России Письмо № 46012-ИФ-09 от 25.10.2021</v>
          </cell>
          <cell r="BS38">
            <v>14.41</v>
          </cell>
          <cell r="BZ38">
            <v>97</v>
          </cell>
          <cell r="CA38">
            <v>51</v>
          </cell>
          <cell r="DD38" t="str">
            <v/>
          </cell>
          <cell r="DE38" t="str">
            <v/>
          </cell>
          <cell r="DF38" t="str">
            <v/>
          </cell>
          <cell r="DG38" t="str">
            <v/>
          </cell>
          <cell r="DI38" t="str">
            <v/>
          </cell>
          <cell r="FX38">
            <v>97</v>
          </cell>
          <cell r="FY38">
            <v>51</v>
          </cell>
        </row>
        <row r="39">
          <cell r="E39" t="str">
            <v>10,1</v>
          </cell>
          <cell r="F39" t="str">
            <v>501-8191</v>
          </cell>
          <cell r="G39" t="str">
            <v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2,5 мм2</v>
          </cell>
          <cell r="H39" t="str">
            <v>1000 м</v>
          </cell>
          <cell r="I39">
            <v>8.0000000000000002E-3</v>
          </cell>
          <cell r="O39">
            <v>271</v>
          </cell>
          <cell r="X39">
            <v>0</v>
          </cell>
          <cell r="Y39">
            <v>0</v>
          </cell>
          <cell r="AC39">
            <v>5250.15</v>
          </cell>
          <cell r="AD39">
            <v>0</v>
          </cell>
          <cell r="AE39">
            <v>0</v>
          </cell>
          <cell r="AF39">
            <v>0</v>
          </cell>
          <cell r="AL39">
            <v>5250.15</v>
          </cell>
          <cell r="AM39">
            <v>0</v>
          </cell>
          <cell r="AO39">
            <v>0</v>
          </cell>
          <cell r="BC39">
            <v>6.45</v>
          </cell>
          <cell r="FX39">
            <v>97</v>
          </cell>
          <cell r="FY39">
            <v>51</v>
          </cell>
        </row>
        <row r="40">
          <cell r="E40" t="str">
            <v>10,2</v>
          </cell>
          <cell r="F40" t="str">
            <v>Цена поставщика</v>
          </cell>
          <cell r="H40" t="str">
            <v>м</v>
          </cell>
          <cell r="I40">
            <v>56</v>
          </cell>
          <cell r="O40">
            <v>9947</v>
          </cell>
          <cell r="X40">
            <v>0</v>
          </cell>
          <cell r="Y40">
            <v>0</v>
          </cell>
          <cell r="AC40">
            <v>27.54</v>
          </cell>
          <cell r="AD40">
            <v>0</v>
          </cell>
          <cell r="AE40">
            <v>0</v>
          </cell>
          <cell r="AF40">
            <v>0</v>
          </cell>
          <cell r="AL40">
            <v>27.54</v>
          </cell>
          <cell r="AM40">
            <v>0</v>
          </cell>
          <cell r="AO40">
            <v>0</v>
          </cell>
          <cell r="BC40">
            <v>6.45</v>
          </cell>
          <cell r="FX40">
            <v>97</v>
          </cell>
          <cell r="FY40">
            <v>51</v>
          </cell>
        </row>
        <row r="41">
          <cell r="E41" t="str">
            <v>10,3</v>
          </cell>
          <cell r="F41" t="str">
            <v>Цена поставщика</v>
          </cell>
          <cell r="H41" t="str">
            <v>м</v>
          </cell>
          <cell r="I41">
            <v>56</v>
          </cell>
          <cell r="O41">
            <v>8178</v>
          </cell>
          <cell r="X41">
            <v>0</v>
          </cell>
          <cell r="Y41">
            <v>0</v>
          </cell>
          <cell r="AC41">
            <v>22.64</v>
          </cell>
          <cell r="AD41">
            <v>0</v>
          </cell>
          <cell r="AE41">
            <v>0</v>
          </cell>
          <cell r="AF41">
            <v>0</v>
          </cell>
          <cell r="AL41">
            <v>22.64</v>
          </cell>
          <cell r="AM41">
            <v>0</v>
          </cell>
          <cell r="AO41">
            <v>0</v>
          </cell>
          <cell r="BC41">
            <v>6.45</v>
          </cell>
          <cell r="FX41">
            <v>97</v>
          </cell>
          <cell r="FY41">
            <v>51</v>
          </cell>
        </row>
        <row r="42">
          <cell r="E42" t="str">
            <v>10,4</v>
          </cell>
          <cell r="F42" t="str">
            <v>Цена поставщика</v>
          </cell>
          <cell r="H42" t="str">
            <v>м</v>
          </cell>
          <cell r="I42">
            <v>63</v>
          </cell>
          <cell r="O42">
            <v>1808</v>
          </cell>
          <cell r="X42">
            <v>0</v>
          </cell>
          <cell r="Y42">
            <v>0</v>
          </cell>
          <cell r="AC42">
            <v>4.45</v>
          </cell>
          <cell r="AD42">
            <v>0</v>
          </cell>
          <cell r="AE42">
            <v>0</v>
          </cell>
          <cell r="AF42">
            <v>0</v>
          </cell>
          <cell r="AL42">
            <v>4.45</v>
          </cell>
          <cell r="AM42">
            <v>0</v>
          </cell>
          <cell r="AO42">
            <v>0</v>
          </cell>
          <cell r="BC42">
            <v>6.45</v>
          </cell>
          <cell r="FX42">
            <v>97</v>
          </cell>
          <cell r="FY42">
            <v>51</v>
          </cell>
        </row>
        <row r="43">
          <cell r="E43" t="str">
            <v>10,5</v>
          </cell>
          <cell r="F43" t="str">
            <v>501-0833</v>
          </cell>
          <cell r="G43" t="str">
            <v>Кабели контрольные с медными жилами с поливинилхлоридной изоляцией марки КВВГЭ, с числом жил - 5 и сечением 1,5 мм2</v>
          </cell>
          <cell r="H43" t="str">
            <v>1000 м</v>
          </cell>
          <cell r="I43">
            <v>1.7999999999999999E-2</v>
          </cell>
          <cell r="O43">
            <v>996</v>
          </cell>
          <cell r="X43">
            <v>0</v>
          </cell>
          <cell r="Y43">
            <v>0</v>
          </cell>
          <cell r="AC43">
            <v>8579.9</v>
          </cell>
          <cell r="AD43">
            <v>0</v>
          </cell>
          <cell r="AE43">
            <v>0</v>
          </cell>
          <cell r="AF43">
            <v>0</v>
          </cell>
          <cell r="AL43">
            <v>8579.9</v>
          </cell>
          <cell r="AM43">
            <v>0</v>
          </cell>
          <cell r="AO43">
            <v>0</v>
          </cell>
          <cell r="BC43">
            <v>6.45</v>
          </cell>
          <cell r="FX43">
            <v>97</v>
          </cell>
          <cell r="FY43">
            <v>51</v>
          </cell>
        </row>
        <row r="44">
          <cell r="E44" t="str">
            <v>10,6</v>
          </cell>
          <cell r="F44" t="str">
            <v>501-0835</v>
          </cell>
          <cell r="G44" t="str">
            <v>Кабели контрольные с медными жилами с поливинилхлоридной изоляцией марки КВВГЭ, с числом жил - 10 и сечением 1,5 мм2</v>
          </cell>
          <cell r="H44" t="str">
            <v>1000 м</v>
          </cell>
          <cell r="I44">
            <v>8.0000000000000002E-3</v>
          </cell>
          <cell r="O44">
            <v>809</v>
          </cell>
          <cell r="X44">
            <v>0</v>
          </cell>
          <cell r="Y44">
            <v>0</v>
          </cell>
          <cell r="AC44">
            <v>15671.5</v>
          </cell>
          <cell r="AD44">
            <v>0</v>
          </cell>
          <cell r="AE44">
            <v>0</v>
          </cell>
          <cell r="AF44">
            <v>0</v>
          </cell>
          <cell r="AL44">
            <v>15671.5</v>
          </cell>
          <cell r="AM44">
            <v>0</v>
          </cell>
          <cell r="AO44">
            <v>0</v>
          </cell>
          <cell r="BC44">
            <v>6.45</v>
          </cell>
          <cell r="FX44">
            <v>97</v>
          </cell>
          <cell r="FY44">
            <v>51</v>
          </cell>
        </row>
        <row r="45">
          <cell r="E45" t="str">
            <v>11</v>
          </cell>
          <cell r="F45" t="str">
            <v>м08-02-398-1</v>
          </cell>
          <cell r="G45" t="str">
            <v>Провод в лотках, сечением до 6 мм2</v>
          </cell>
          <cell r="H45" t="str">
            <v>100 м</v>
          </cell>
          <cell r="I45">
            <v>4.0199999999999996</v>
          </cell>
          <cell r="P45">
            <v>362</v>
          </cell>
          <cell r="Q45">
            <v>70</v>
          </cell>
          <cell r="R45">
            <v>9</v>
          </cell>
          <cell r="S45">
            <v>686</v>
          </cell>
          <cell r="U45">
            <v>4.1406000000000001</v>
          </cell>
          <cell r="X45">
            <v>674</v>
          </cell>
          <cell r="Y45">
            <v>354</v>
          </cell>
          <cell r="AC45">
            <v>13.98</v>
          </cell>
          <cell r="AD45">
            <v>2.2200000000000002</v>
          </cell>
          <cell r="AE45">
            <v>0.16</v>
          </cell>
          <cell r="AF45">
            <v>11.85</v>
          </cell>
          <cell r="AL45">
            <v>13.98</v>
          </cell>
          <cell r="AM45">
            <v>2.2200000000000002</v>
          </cell>
          <cell r="AN45">
            <v>0.16</v>
          </cell>
          <cell r="AO45">
            <v>11.85</v>
          </cell>
          <cell r="AQ45">
            <v>1.03</v>
          </cell>
          <cell r="AT45">
            <v>97</v>
          </cell>
          <cell r="AU45">
            <v>51</v>
          </cell>
          <cell r="BA45">
            <v>14.41</v>
          </cell>
          <cell r="BB45">
            <v>7.8</v>
          </cell>
          <cell r="BC45">
            <v>6.45</v>
          </cell>
          <cell r="BO45" t="str">
            <v>Минстрой России Письмо № 46012-ИФ-09 от 25.10.2021</v>
          </cell>
          <cell r="BS45">
            <v>14.41</v>
          </cell>
          <cell r="BZ45">
            <v>97</v>
          </cell>
          <cell r="CA45">
            <v>51</v>
          </cell>
          <cell r="DD45" t="str">
            <v/>
          </cell>
          <cell r="DE45" t="str">
            <v/>
          </cell>
          <cell r="DF45" t="str">
            <v/>
          </cell>
          <cell r="DG45" t="str">
            <v/>
          </cell>
          <cell r="DI45" t="str">
            <v/>
          </cell>
          <cell r="FX45">
            <v>97</v>
          </cell>
          <cell r="FY45">
            <v>51</v>
          </cell>
        </row>
        <row r="46">
          <cell r="E46" t="str">
            <v>11,1</v>
          </cell>
          <cell r="F46" t="str">
            <v>502-0516</v>
          </cell>
          <cell r="G46" t="str">
            <v>Провода силовые для электрических установок на напряжение до 450 В с медной жилой марки ПВ3, сечением 2,5 мм2</v>
          </cell>
          <cell r="H46" t="str">
            <v>1000 м</v>
          </cell>
          <cell r="I46">
            <v>0.1</v>
          </cell>
          <cell r="O46">
            <v>1589</v>
          </cell>
          <cell r="X46">
            <v>0</v>
          </cell>
          <cell r="Y46">
            <v>0</v>
          </cell>
          <cell r="AC46">
            <v>2462.9899999999998</v>
          </cell>
          <cell r="AD46">
            <v>0</v>
          </cell>
          <cell r="AE46">
            <v>0</v>
          </cell>
          <cell r="AF46">
            <v>0</v>
          </cell>
          <cell r="AL46">
            <v>2462.9899999999998</v>
          </cell>
          <cell r="AM46">
            <v>0</v>
          </cell>
          <cell r="AO46">
            <v>0</v>
          </cell>
          <cell r="BC46">
            <v>6.45</v>
          </cell>
          <cell r="FX46">
            <v>97</v>
          </cell>
          <cell r="FY46">
            <v>51</v>
          </cell>
        </row>
        <row r="47">
          <cell r="E47" t="str">
            <v>11,2</v>
          </cell>
          <cell r="F47" t="str">
            <v>502-0514</v>
          </cell>
          <cell r="G47" t="str">
            <v>Провода силовые для электрических установок на напряжение до 450 В с медной жилой марки ПВ3, сечением 1,5 мм2</v>
          </cell>
          <cell r="H47" t="str">
            <v>1000 м</v>
          </cell>
          <cell r="I47">
            <v>0.3</v>
          </cell>
          <cell r="O47">
            <v>3010</v>
          </cell>
          <cell r="X47">
            <v>0</v>
          </cell>
          <cell r="Y47">
            <v>0</v>
          </cell>
          <cell r="AC47">
            <v>1555.41</v>
          </cell>
          <cell r="AD47">
            <v>0</v>
          </cell>
          <cell r="AE47">
            <v>0</v>
          </cell>
          <cell r="AF47">
            <v>0</v>
          </cell>
          <cell r="AL47">
            <v>1555.41</v>
          </cell>
          <cell r="AM47">
            <v>0</v>
          </cell>
          <cell r="AO47">
            <v>0</v>
          </cell>
          <cell r="BC47">
            <v>6.45</v>
          </cell>
          <cell r="FX47">
            <v>97</v>
          </cell>
          <cell r="FY47">
            <v>51</v>
          </cell>
        </row>
        <row r="48">
          <cell r="E48" t="str">
            <v>11,3</v>
          </cell>
          <cell r="F48" t="str">
            <v>502-0520</v>
          </cell>
          <cell r="G48" t="str">
            <v>Провода силовые для электрических установок на напряжение до 450 В с медной жилой марки ПВ3, сечением 6 мм2</v>
          </cell>
          <cell r="H48" t="str">
            <v>1000 м</v>
          </cell>
          <cell r="I48">
            <v>2E-3</v>
          </cell>
          <cell r="O48">
            <v>69</v>
          </cell>
          <cell r="X48">
            <v>0</v>
          </cell>
          <cell r="Y48">
            <v>0</v>
          </cell>
          <cell r="AC48">
            <v>5374.06</v>
          </cell>
          <cell r="AD48">
            <v>0</v>
          </cell>
          <cell r="AE48">
            <v>0</v>
          </cell>
          <cell r="AF48">
            <v>0</v>
          </cell>
          <cell r="AL48">
            <v>5374.06</v>
          </cell>
          <cell r="AM48">
            <v>0</v>
          </cell>
          <cell r="AO48">
            <v>0</v>
          </cell>
          <cell r="BC48">
            <v>6.45</v>
          </cell>
          <cell r="FX48">
            <v>97</v>
          </cell>
          <cell r="FY48">
            <v>51</v>
          </cell>
        </row>
        <row r="49">
          <cell r="E49" t="str">
            <v>12</v>
          </cell>
          <cell r="F49" t="str">
            <v>м08-02-390-3</v>
          </cell>
          <cell r="G49" t="str">
            <v>Короба пластмассовые шириной до 120 мм</v>
          </cell>
          <cell r="H49" t="str">
            <v>100 м</v>
          </cell>
          <cell r="I49">
            <v>0.1</v>
          </cell>
          <cell r="P49">
            <v>64</v>
          </cell>
          <cell r="Q49">
            <v>15</v>
          </cell>
          <cell r="S49">
            <v>341</v>
          </cell>
          <cell r="U49">
            <v>2.0329999999999999</v>
          </cell>
          <cell r="X49">
            <v>331</v>
          </cell>
          <cell r="Y49">
            <v>174</v>
          </cell>
          <cell r="AC49">
            <v>99.27</v>
          </cell>
          <cell r="AD49">
            <v>19.34</v>
          </cell>
          <cell r="AE49">
            <v>0.16</v>
          </cell>
          <cell r="AF49">
            <v>236.44</v>
          </cell>
          <cell r="AL49">
            <v>99.27</v>
          </cell>
          <cell r="AM49">
            <v>19.34</v>
          </cell>
          <cell r="AO49">
            <v>236.44</v>
          </cell>
          <cell r="AQ49">
            <v>20.329999999999998</v>
          </cell>
          <cell r="AT49">
            <v>97</v>
          </cell>
          <cell r="AU49">
            <v>51</v>
          </cell>
          <cell r="BA49">
            <v>14.41</v>
          </cell>
          <cell r="BB49">
            <v>7.8</v>
          </cell>
          <cell r="BC49">
            <v>6.45</v>
          </cell>
          <cell r="BO49" t="str">
            <v>Минстрой России Письмо № 46012-ИФ-09 от 25.10.2021</v>
          </cell>
          <cell r="BZ49">
            <v>97</v>
          </cell>
          <cell r="CA49">
            <v>51</v>
          </cell>
          <cell r="DD49" t="str">
            <v/>
          </cell>
          <cell r="DE49" t="str">
            <v/>
          </cell>
          <cell r="DG49" t="str">
            <v/>
          </cell>
          <cell r="DI49" t="str">
            <v/>
          </cell>
          <cell r="FX49">
            <v>97</v>
          </cell>
          <cell r="FY49">
            <v>51</v>
          </cell>
        </row>
        <row r="50">
          <cell r="E50" t="str">
            <v>12,1</v>
          </cell>
          <cell r="F50" t="str">
            <v>Цена поставщика</v>
          </cell>
          <cell r="H50" t="str">
            <v>м</v>
          </cell>
          <cell r="I50">
            <v>10</v>
          </cell>
          <cell r="O50">
            <v>2534</v>
          </cell>
          <cell r="X50">
            <v>0</v>
          </cell>
          <cell r="Y50">
            <v>0</v>
          </cell>
          <cell r="AC50">
            <v>39.28</v>
          </cell>
          <cell r="AD50">
            <v>0</v>
          </cell>
          <cell r="AE50">
            <v>0</v>
          </cell>
          <cell r="AF50">
            <v>0</v>
          </cell>
          <cell r="AL50">
            <v>39.28</v>
          </cell>
          <cell r="AM50">
            <v>0</v>
          </cell>
          <cell r="AO50">
            <v>0</v>
          </cell>
          <cell r="BC50">
            <v>6.45</v>
          </cell>
          <cell r="FX50">
            <v>97</v>
          </cell>
          <cell r="FY50">
            <v>51</v>
          </cell>
        </row>
        <row r="55">
          <cell r="G55" t="str">
            <v>Материальные ресурсы</v>
          </cell>
        </row>
        <row r="59">
          <cell r="E59" t="str">
            <v>13</v>
          </cell>
          <cell r="F59" t="str">
            <v>Цена поставщика</v>
          </cell>
          <cell r="H59" t="str">
            <v>уп</v>
          </cell>
          <cell r="I59">
            <v>1</v>
          </cell>
          <cell r="P59">
            <v>144</v>
          </cell>
          <cell r="Q59">
            <v>0</v>
          </cell>
          <cell r="S59">
            <v>0</v>
          </cell>
          <cell r="X59">
            <v>0</v>
          </cell>
          <cell r="Y59">
            <v>0</v>
          </cell>
          <cell r="AC59">
            <v>22.27</v>
          </cell>
          <cell r="AD59">
            <v>0</v>
          </cell>
          <cell r="AE59">
            <v>0</v>
          </cell>
          <cell r="AF59">
            <v>0</v>
          </cell>
          <cell r="AL59">
            <v>22.27</v>
          </cell>
          <cell r="BC59">
            <v>6.45</v>
          </cell>
          <cell r="DD59" t="str">
            <v/>
          </cell>
          <cell r="FX59">
            <v>0</v>
          </cell>
          <cell r="FY59">
            <v>0</v>
          </cell>
        </row>
        <row r="60">
          <cell r="E60" t="str">
            <v>14</v>
          </cell>
          <cell r="F60" t="str">
            <v>Цена поставщика</v>
          </cell>
          <cell r="H60" t="str">
            <v>уп</v>
          </cell>
          <cell r="I60">
            <v>1</v>
          </cell>
          <cell r="P60">
            <v>875</v>
          </cell>
          <cell r="Q60">
            <v>0</v>
          </cell>
          <cell r="S60">
            <v>0</v>
          </cell>
          <cell r="X60">
            <v>0</v>
          </cell>
          <cell r="Y60">
            <v>0</v>
          </cell>
          <cell r="AC60">
            <v>135.61000000000001</v>
          </cell>
          <cell r="AD60">
            <v>0</v>
          </cell>
          <cell r="AE60">
            <v>0</v>
          </cell>
          <cell r="AF60">
            <v>0</v>
          </cell>
          <cell r="AL60">
            <v>135.60999999999999</v>
          </cell>
          <cell r="BC60">
            <v>6.45</v>
          </cell>
          <cell r="DD60" t="str">
            <v/>
          </cell>
          <cell r="FX60">
            <v>0</v>
          </cell>
          <cell r="FY60">
            <v>0</v>
          </cell>
        </row>
        <row r="62">
          <cell r="G62" t="str">
            <v>Материальные ресурсы</v>
          </cell>
        </row>
        <row r="92">
          <cell r="G92" t="str">
            <v>Оборудование</v>
          </cell>
        </row>
        <row r="96">
          <cell r="E96" t="str">
            <v>15</v>
          </cell>
          <cell r="F96" t="str">
            <v>Цена поставщика</v>
          </cell>
          <cell r="H96" t="str">
            <v>КОМПЛЕКТ</v>
          </cell>
          <cell r="I96">
            <v>1</v>
          </cell>
          <cell r="P96">
            <v>2590523</v>
          </cell>
          <cell r="Q96">
            <v>0</v>
          </cell>
          <cell r="S96">
            <v>0</v>
          </cell>
          <cell r="X96">
            <v>0</v>
          </cell>
          <cell r="Y96">
            <v>0</v>
          </cell>
          <cell r="AC96">
            <v>453681.73</v>
          </cell>
          <cell r="AD96">
            <v>0</v>
          </cell>
          <cell r="AE96">
            <v>0</v>
          </cell>
          <cell r="AF96">
            <v>0</v>
          </cell>
          <cell r="AL96">
            <v>453681.73</v>
          </cell>
          <cell r="BC96">
            <v>5.71</v>
          </cell>
          <cell r="DD96" t="str">
            <v/>
          </cell>
          <cell r="FX96">
            <v>0</v>
          </cell>
          <cell r="FY96">
            <v>0</v>
          </cell>
        </row>
        <row r="98">
          <cell r="E98" t="str">
            <v>16</v>
          </cell>
          <cell r="F98" t="str">
            <v/>
          </cell>
          <cell r="G98" t="str">
            <v>Шкаф ТМ «TOPAZ RTP.01.1121.LOESK»</v>
          </cell>
          <cell r="H98" t="str">
            <v>ШТ</v>
          </cell>
          <cell r="I98">
            <v>1</v>
          </cell>
          <cell r="P98">
            <v>0</v>
          </cell>
          <cell r="Q98">
            <v>0</v>
          </cell>
          <cell r="S98">
            <v>0</v>
          </cell>
          <cell r="X98">
            <v>0</v>
          </cell>
          <cell r="Y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L98">
            <v>0</v>
          </cell>
          <cell r="AM98">
            <v>0</v>
          </cell>
          <cell r="AO98">
            <v>0</v>
          </cell>
          <cell r="BO98" t="str">
            <v>Минстрой России Письмо № 50719-ИФ-09 от 22.11.2021</v>
          </cell>
          <cell r="FX98">
            <v>0</v>
          </cell>
          <cell r="FY98">
            <v>0</v>
          </cell>
        </row>
        <row r="99">
          <cell r="E99" t="str">
            <v>17</v>
          </cell>
          <cell r="F99" t="str">
            <v/>
          </cell>
          <cell r="G99" t="str">
            <v>Устройство телемеханики TOPAZ HVD3-RTU7</v>
          </cell>
          <cell r="H99" t="str">
            <v>ШТ</v>
          </cell>
          <cell r="I99">
            <v>12</v>
          </cell>
          <cell r="P99">
            <v>0</v>
          </cell>
          <cell r="Q99">
            <v>0</v>
          </cell>
          <cell r="S99">
            <v>0</v>
          </cell>
          <cell r="X99">
            <v>0</v>
          </cell>
          <cell r="Y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L99">
            <v>0</v>
          </cell>
          <cell r="AM99">
            <v>0</v>
          </cell>
          <cell r="AO99">
            <v>0</v>
          </cell>
          <cell r="BO99" t="str">
            <v>Минстрой России Письмо № 50719-ИФ-09 от 22.11.2021</v>
          </cell>
          <cell r="FX99">
            <v>0</v>
          </cell>
          <cell r="FY99">
            <v>0</v>
          </cell>
        </row>
        <row r="100">
          <cell r="E100" t="str">
            <v>18</v>
          </cell>
          <cell r="F100" t="str">
            <v/>
          </cell>
          <cell r="G100" t="str">
            <v>Устройство телемеханики TOPAZ HVD3-EM3</v>
          </cell>
          <cell r="H100" t="str">
            <v>ШТ</v>
          </cell>
          <cell r="I100">
            <v>4</v>
          </cell>
          <cell r="P100">
            <v>0</v>
          </cell>
          <cell r="Q100">
            <v>0</v>
          </cell>
          <cell r="S100">
            <v>0</v>
          </cell>
          <cell r="X100">
            <v>0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L100">
            <v>0</v>
          </cell>
          <cell r="AM100">
            <v>0</v>
          </cell>
          <cell r="AO100">
            <v>0</v>
          </cell>
          <cell r="BO100" t="str">
            <v>Минстрой России Письмо № 50719-ИФ-09 от 22.11.2021</v>
          </cell>
          <cell r="FX100">
            <v>0</v>
          </cell>
          <cell r="FY100">
            <v>0</v>
          </cell>
        </row>
        <row r="101">
          <cell r="E101" t="str">
            <v>19</v>
          </cell>
          <cell r="F101" t="str">
            <v/>
          </cell>
          <cell r="G101" t="str">
            <v>Антенна АКМ-234 (O) SMA, на кронштейне</v>
          </cell>
          <cell r="H101" t="str">
            <v>ШТ</v>
          </cell>
          <cell r="I101">
            <v>1</v>
          </cell>
          <cell r="P101">
            <v>0</v>
          </cell>
          <cell r="Q101">
            <v>0</v>
          </cell>
          <cell r="S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L101">
            <v>0</v>
          </cell>
          <cell r="AM101">
            <v>0</v>
          </cell>
          <cell r="AO101">
            <v>0</v>
          </cell>
          <cell r="BO101" t="str">
            <v>Минстрой России Письмо № 50719-ИФ-09 от 22.11.2021</v>
          </cell>
          <cell r="FX101">
            <v>0</v>
          </cell>
          <cell r="FY101">
            <v>0</v>
          </cell>
        </row>
        <row r="102">
          <cell r="E102" t="str">
            <v>20</v>
          </cell>
          <cell r="F102" t="str">
            <v/>
          </cell>
          <cell r="G102" t="str">
            <v>Извещатель охранный точечный магнитоконтактный ИО 102-20 А2М</v>
          </cell>
          <cell r="H102" t="str">
            <v>ШТ</v>
          </cell>
          <cell r="I102">
            <v>6</v>
          </cell>
          <cell r="P102">
            <v>0</v>
          </cell>
          <cell r="Q102">
            <v>0</v>
          </cell>
          <cell r="S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L102">
            <v>0</v>
          </cell>
          <cell r="AM102">
            <v>0</v>
          </cell>
          <cell r="AO102">
            <v>0</v>
          </cell>
          <cell r="BO102" t="str">
            <v>Минстрой России Письмо № 50719-ИФ-09 от 22.11.2021</v>
          </cell>
          <cell r="FX102">
            <v>0</v>
          </cell>
          <cell r="FY102">
            <v>0</v>
          </cell>
        </row>
        <row r="103">
          <cell r="E103" t="str">
            <v>21</v>
          </cell>
          <cell r="F103" t="str">
            <v/>
          </cell>
          <cell r="G103" t="str">
            <v>Релейный модуль PLC-RSC-230UC/21-21</v>
          </cell>
          <cell r="H103" t="str">
            <v>ШТ</v>
          </cell>
          <cell r="I103">
            <v>36</v>
          </cell>
          <cell r="P103">
            <v>0</v>
          </cell>
          <cell r="Q103">
            <v>0</v>
          </cell>
          <cell r="S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L103">
            <v>0</v>
          </cell>
          <cell r="AM103">
            <v>0</v>
          </cell>
          <cell r="AO103">
            <v>0</v>
          </cell>
          <cell r="BO103" t="str">
            <v>Минстрой России Письмо № 50719-ИФ-09 от 22.11.2021</v>
          </cell>
          <cell r="FX103">
            <v>0</v>
          </cell>
          <cell r="FY103">
            <v>0</v>
          </cell>
        </row>
        <row r="105">
          <cell r="G105" t="str">
            <v>Оборудование</v>
          </cell>
        </row>
        <row r="135">
          <cell r="G135" t="str">
            <v>Пуско-наладочные работы</v>
          </cell>
        </row>
        <row r="140">
          <cell r="E140" t="str">
            <v>22</v>
          </cell>
          <cell r="F140" t="str">
            <v>п02-01-001-11</v>
          </cell>
          <cell r="G140" t="str">
            <v>Автоматизированная система управления I категории технической сложности с количеством каналов (Кобщ) 160</v>
          </cell>
          <cell r="H140" t="str">
            <v>1 система</v>
          </cell>
          <cell r="I140">
            <v>1</v>
          </cell>
          <cell r="P140">
            <v>0</v>
          </cell>
          <cell r="Q140">
            <v>0</v>
          </cell>
          <cell r="S140">
            <v>192272</v>
          </cell>
          <cell r="U140">
            <v>769.6</v>
          </cell>
          <cell r="X140">
            <v>142281</v>
          </cell>
          <cell r="Y140">
            <v>69218</v>
          </cell>
          <cell r="AC140">
            <v>0</v>
          </cell>
          <cell r="AD140">
            <v>0</v>
          </cell>
          <cell r="AE140">
            <v>0</v>
          </cell>
          <cell r="AF140">
            <v>13342.94</v>
          </cell>
          <cell r="AL140">
            <v>0</v>
          </cell>
          <cell r="AM140">
            <v>0</v>
          </cell>
          <cell r="AO140">
            <v>16678.68</v>
          </cell>
          <cell r="AQ140">
            <v>962</v>
          </cell>
          <cell r="AT140">
            <v>74</v>
          </cell>
          <cell r="AU140">
            <v>36</v>
          </cell>
          <cell r="BA140">
            <v>14.41</v>
          </cell>
          <cell r="BO140" t="str">
            <v>Минстрой России Письмо № 46012-ИФ-09 от 25.10.2021</v>
          </cell>
          <cell r="BZ140">
            <v>74</v>
          </cell>
          <cell r="CA140">
            <v>36</v>
          </cell>
          <cell r="DG140" t="str">
            <v>)*0,8</v>
          </cell>
          <cell r="DI140" t="str">
            <v>)*0,8</v>
          </cell>
          <cell r="FX140">
            <v>74</v>
          </cell>
          <cell r="FY140">
            <v>36</v>
          </cell>
        </row>
        <row r="149">
          <cell r="G149" t="str">
            <v>Пуско-наладочные работы</v>
          </cell>
        </row>
        <row r="179">
          <cell r="G179" t="str">
            <v>Монтажные работы</v>
          </cell>
        </row>
        <row r="223">
          <cell r="F223">
            <v>447</v>
          </cell>
        </row>
        <row r="224">
          <cell r="F224">
            <v>208193</v>
          </cell>
        </row>
        <row r="231">
          <cell r="F231">
            <v>869.31810000000007</v>
          </cell>
        </row>
        <row r="232">
          <cell r="F232">
            <v>2.3344999999999998</v>
          </cell>
        </row>
        <row r="237">
          <cell r="F237">
            <v>3102840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workbookViewId="0"/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14</v>
      </c>
    </row>
    <row r="3" spans="1:8" x14ac:dyDescent="0.25">
      <c r="A3" s="1" t="s">
        <v>9</v>
      </c>
    </row>
    <row r="5" spans="1:8" ht="25.5" customHeight="1" x14ac:dyDescent="0.25">
      <c r="A5" s="125" t="s">
        <v>210</v>
      </c>
      <c r="B5" s="125"/>
      <c r="C5" s="125"/>
      <c r="D5" s="125"/>
      <c r="E5" s="125"/>
      <c r="F5" s="125"/>
    </row>
    <row r="7" spans="1:8" ht="21" customHeight="1" x14ac:dyDescent="0.25">
      <c r="A7" s="8" t="s">
        <v>3</v>
      </c>
      <c r="F7" s="126" t="s">
        <v>211</v>
      </c>
      <c r="G7" s="126"/>
      <c r="H7" s="126"/>
    </row>
    <row r="8" spans="1:8" x14ac:dyDescent="0.25">
      <c r="A8" s="9"/>
    </row>
    <row r="9" spans="1:8" x14ac:dyDescent="0.25">
      <c r="A9" s="8" t="s">
        <v>5</v>
      </c>
      <c r="C9" s="20"/>
      <c r="F9" s="126">
        <v>2022</v>
      </c>
      <c r="G9" s="126"/>
      <c r="H9" s="126"/>
    </row>
    <row r="10" spans="1:8" x14ac:dyDescent="0.25">
      <c r="A10" s="9"/>
    </row>
    <row r="11" spans="1:8" x14ac:dyDescent="0.25">
      <c r="A11" s="5" t="s">
        <v>31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15</v>
      </c>
      <c r="D13" s="19" t="s">
        <v>35</v>
      </c>
      <c r="E13" s="19" t="s">
        <v>6</v>
      </c>
      <c r="F13" s="19" t="s">
        <v>7</v>
      </c>
      <c r="G13" s="19" t="s">
        <v>8</v>
      </c>
    </row>
    <row r="14" spans="1:8" x14ac:dyDescent="0.25">
      <c r="A14" s="10">
        <v>1</v>
      </c>
      <c r="B14" s="11" t="s">
        <v>1</v>
      </c>
      <c r="C14" s="21">
        <v>8174.36</v>
      </c>
      <c r="D14" s="22">
        <v>1</v>
      </c>
      <c r="E14" s="22">
        <f>C14*D14</f>
        <v>8174.36</v>
      </c>
      <c r="F14" s="22">
        <f>E14*0.2</f>
        <v>1634.8720000000001</v>
      </c>
      <c r="G14" s="22">
        <f>E14+F14</f>
        <v>9809.232</v>
      </c>
    </row>
    <row r="15" spans="1:8" x14ac:dyDescent="0.25">
      <c r="A15" s="10">
        <v>2</v>
      </c>
      <c r="B15" s="11" t="s">
        <v>27</v>
      </c>
      <c r="C15" s="22">
        <f>3102840</f>
        <v>3102840</v>
      </c>
      <c r="D15" s="22">
        <v>1</v>
      </c>
      <c r="E15" s="22">
        <f t="shared" ref="E15:E21" si="0">C15*D15</f>
        <v>3102840</v>
      </c>
      <c r="F15" s="22">
        <f t="shared" ref="F15:F18" si="1">E15*0.2</f>
        <v>620568</v>
      </c>
      <c r="G15" s="22">
        <f t="shared" ref="G15:G21" si="2">E15+F15</f>
        <v>3723408</v>
      </c>
    </row>
    <row r="16" spans="1:8" x14ac:dyDescent="0.25">
      <c r="A16" s="10">
        <v>3</v>
      </c>
      <c r="B16" s="11" t="s">
        <v>16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22</v>
      </c>
      <c r="B17" s="11" t="s">
        <v>17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</v>
      </c>
      <c r="B18" s="13" t="s">
        <v>32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24</v>
      </c>
      <c r="B19" s="13" t="s">
        <v>33</v>
      </c>
      <c r="C19" s="22">
        <v>158859.99</v>
      </c>
      <c r="D19" s="22">
        <v>1</v>
      </c>
      <c r="E19" s="22">
        <f>C19*D19</f>
        <v>158859.99</v>
      </c>
      <c r="F19" s="22">
        <v>0</v>
      </c>
      <c r="G19" s="22">
        <f>E19+F19</f>
        <v>158859.99</v>
      </c>
      <c r="H19" s="23"/>
    </row>
    <row r="20" spans="1:8" x14ac:dyDescent="0.25">
      <c r="A20" s="10" t="s">
        <v>25</v>
      </c>
      <c r="B20" s="11" t="s">
        <v>18</v>
      </c>
      <c r="C20" s="22">
        <v>51658.57</v>
      </c>
      <c r="D20" s="22">
        <v>1</v>
      </c>
      <c r="E20" s="22">
        <f>C20*D20</f>
        <v>51658.57</v>
      </c>
      <c r="F20" s="22">
        <v>0</v>
      </c>
      <c r="G20" s="22">
        <f t="shared" si="2"/>
        <v>51658.57</v>
      </c>
      <c r="H20" s="23"/>
    </row>
    <row r="21" spans="1:8" x14ac:dyDescent="0.25">
      <c r="A21" s="10" t="s">
        <v>26</v>
      </c>
      <c r="B21" s="11" t="s">
        <v>19</v>
      </c>
      <c r="C21" s="22">
        <v>174.94</v>
      </c>
      <c r="D21" s="22">
        <v>1</v>
      </c>
      <c r="E21" s="22">
        <f t="shared" si="0"/>
        <v>174.94</v>
      </c>
      <c r="F21" s="22">
        <v>0</v>
      </c>
      <c r="G21" s="22">
        <f t="shared" si="2"/>
        <v>174.94</v>
      </c>
      <c r="H21" s="23"/>
    </row>
    <row r="22" spans="1:8" x14ac:dyDescent="0.25">
      <c r="A22" s="10"/>
      <c r="B22" s="14" t="s">
        <v>2</v>
      </c>
      <c r="C22" s="22">
        <f>SUM(C14:C21)</f>
        <v>3321707.8599999994</v>
      </c>
      <c r="D22" s="22">
        <v>1</v>
      </c>
      <c r="E22" s="22">
        <f>SUM(E14:E21)</f>
        <v>3321707.8599999994</v>
      </c>
      <c r="F22" s="22">
        <f>SUM(F14:F21)</f>
        <v>622202.87199999997</v>
      </c>
      <c r="G22" s="22">
        <f>F22+E22</f>
        <v>3943910.7319999994</v>
      </c>
    </row>
    <row r="23" spans="1:8" x14ac:dyDescent="0.25">
      <c r="A23" s="10"/>
      <c r="B23" s="14" t="s">
        <v>34</v>
      </c>
      <c r="C23" s="22">
        <f>C22</f>
        <v>3321707.8599999994</v>
      </c>
      <c r="D23" s="22">
        <v>1</v>
      </c>
      <c r="E23" s="22">
        <f>E22</f>
        <v>3321707.8599999994</v>
      </c>
      <c r="F23" s="22">
        <f>F22</f>
        <v>622202.87199999997</v>
      </c>
      <c r="G23" s="22">
        <f>G22</f>
        <v>3943910.7319999994</v>
      </c>
    </row>
    <row r="24" spans="1:8" x14ac:dyDescent="0.25">
      <c r="E24" s="3"/>
    </row>
    <row r="25" spans="1:8" s="3" customFormat="1" ht="12.75" x14ac:dyDescent="0.2">
      <c r="A25" s="12" t="s">
        <v>10</v>
      </c>
      <c r="B25" s="12"/>
    </row>
    <row r="26" spans="1:8" s="16" customFormat="1" ht="93.75" customHeight="1" x14ac:dyDescent="0.25">
      <c r="A26" s="24" t="s">
        <v>11</v>
      </c>
      <c r="B26" s="124" t="s">
        <v>28</v>
      </c>
      <c r="C26" s="124"/>
      <c r="D26" s="124"/>
      <c r="E26" s="124"/>
      <c r="F26" s="124"/>
      <c r="G26" s="124"/>
    </row>
    <row r="27" spans="1:8" s="16" customFormat="1" ht="48.75" customHeight="1" x14ac:dyDescent="0.25">
      <c r="A27" s="15" t="s">
        <v>12</v>
      </c>
      <c r="B27" s="124" t="s">
        <v>29</v>
      </c>
      <c r="C27" s="124"/>
      <c r="D27" s="124"/>
      <c r="E27" s="124"/>
      <c r="F27" s="124"/>
      <c r="G27" s="124"/>
    </row>
    <row r="28" spans="1:8" s="16" customFormat="1" ht="28.5" customHeight="1" x14ac:dyDescent="0.25">
      <c r="A28" s="15" t="s">
        <v>13</v>
      </c>
      <c r="B28" s="124" t="s">
        <v>30</v>
      </c>
      <c r="C28" s="124"/>
      <c r="D28" s="124"/>
      <c r="E28" s="124"/>
      <c r="F28" s="124"/>
      <c r="G28" s="1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208"/>
  <sheetViews>
    <sheetView topLeftCell="A179" zoomScale="83" zoomScaleNormal="100" workbookViewId="0">
      <selection activeCell="D202" sqref="D202"/>
    </sheetView>
  </sheetViews>
  <sheetFormatPr defaultRowHeight="12.75" x14ac:dyDescent="0.2"/>
  <cols>
    <col min="1" max="1" width="5.7109375" style="25" customWidth="1"/>
    <col min="2" max="2" width="11.7109375" style="25" customWidth="1"/>
    <col min="3" max="3" width="40.7109375" style="25" customWidth="1"/>
    <col min="4" max="5" width="11.7109375" style="25" customWidth="1"/>
    <col min="6" max="9" width="12.7109375" style="25" customWidth="1"/>
    <col min="10" max="10" width="14.7109375" style="25" customWidth="1"/>
    <col min="11" max="14" width="9.140625" style="25"/>
    <col min="15" max="36" width="0" style="25" hidden="1" customWidth="1"/>
    <col min="37" max="16384" width="9.140625" style="25"/>
  </cols>
  <sheetData>
    <row r="1" spans="1:10" s="66" customFormat="1" ht="12" x14ac:dyDescent="0.2">
      <c r="A1" s="66" t="str">
        <f>[2]Source!B1</f>
        <v>Smeta.RU  (495) 974-1589</v>
      </c>
    </row>
    <row r="2" spans="1:10" ht="14.25" x14ac:dyDescent="0.2">
      <c r="A2" s="59"/>
      <c r="B2" s="59"/>
      <c r="C2" s="59"/>
      <c r="D2" s="59"/>
      <c r="E2" s="59"/>
      <c r="F2" s="59"/>
      <c r="G2" s="59"/>
      <c r="H2" s="59"/>
      <c r="I2" s="59"/>
      <c r="J2" s="65" t="s">
        <v>84</v>
      </c>
    </row>
    <row r="3" spans="1:10" ht="37.5" customHeight="1" x14ac:dyDescent="0.25">
      <c r="A3" s="135" t="s">
        <v>209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">
      <c r="A4" s="136" t="s">
        <v>42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14.2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ht="15.75" customHeight="1" x14ac:dyDescent="0.25">
      <c r="A6" s="135" t="s">
        <v>83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0" x14ac:dyDescent="0.2">
      <c r="A7" s="131" t="s">
        <v>82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ht="14.25" x14ac:dyDescent="0.2">
      <c r="A8" s="59"/>
      <c r="B8" s="59"/>
      <c r="C8" s="59"/>
      <c r="D8" s="59"/>
      <c r="E8" s="59"/>
      <c r="F8" s="59"/>
      <c r="G8" s="59"/>
      <c r="H8" s="59"/>
      <c r="I8" s="59"/>
      <c r="J8" s="59"/>
    </row>
    <row r="9" spans="1:10" ht="18" hidden="1" x14ac:dyDescent="0.25">
      <c r="A9" s="137"/>
      <c r="B9" s="137"/>
      <c r="C9" s="137"/>
      <c r="D9" s="137"/>
      <c r="E9" s="137"/>
      <c r="F9" s="137"/>
      <c r="G9" s="137"/>
      <c r="H9" s="137"/>
      <c r="I9" s="137"/>
      <c r="J9" s="137"/>
    </row>
    <row r="10" spans="1:10" ht="14.25" hidden="1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21.75" customHeight="1" x14ac:dyDescent="0.2">
      <c r="A11" s="130" t="s">
        <v>81</v>
      </c>
      <c r="B11" s="130"/>
      <c r="C11" s="130"/>
      <c r="D11" s="130"/>
      <c r="E11" s="130"/>
      <c r="F11" s="130"/>
      <c r="G11" s="130"/>
      <c r="H11" s="130"/>
      <c r="I11" s="130"/>
      <c r="J11" s="130"/>
    </row>
    <row r="12" spans="1:10" x14ac:dyDescent="0.2">
      <c r="A12" s="131" t="s">
        <v>80</v>
      </c>
      <c r="B12" s="132"/>
      <c r="C12" s="132"/>
      <c r="D12" s="132"/>
      <c r="E12" s="132"/>
      <c r="F12" s="132"/>
      <c r="G12" s="132"/>
      <c r="H12" s="132"/>
      <c r="I12" s="132"/>
      <c r="J12" s="132"/>
    </row>
    <row r="13" spans="1:10" ht="14.25" x14ac:dyDescent="0.2">
      <c r="A13" s="59"/>
      <c r="B13" s="59"/>
      <c r="C13" s="59"/>
      <c r="D13" s="59"/>
      <c r="E13" s="59"/>
      <c r="F13" s="59"/>
      <c r="G13" s="59"/>
      <c r="H13" s="59"/>
      <c r="I13" s="59"/>
      <c r="J13" s="59"/>
    </row>
    <row r="14" spans="1:10" ht="14.25" hidden="1" x14ac:dyDescent="0.2">
      <c r="A14" s="133" t="str">
        <f>CONCATENATE( "Основание: ", [2]Source!J12)</f>
        <v xml:space="preserve">Основание: </v>
      </c>
      <c r="B14" s="133"/>
      <c r="C14" s="133"/>
      <c r="D14" s="133"/>
      <c r="E14" s="133"/>
      <c r="F14" s="133"/>
      <c r="G14" s="133"/>
      <c r="H14" s="133"/>
      <c r="I14" s="133"/>
      <c r="J14" s="133"/>
    </row>
    <row r="15" spans="1:10" ht="14.25" hidden="1" x14ac:dyDescent="0.2">
      <c r="A15" s="59"/>
      <c r="B15" s="59"/>
      <c r="C15" s="59"/>
      <c r="D15" s="59"/>
      <c r="E15" s="59"/>
      <c r="F15" s="59"/>
      <c r="G15" s="59"/>
      <c r="H15" s="59"/>
      <c r="I15" s="59"/>
      <c r="J15" s="59"/>
    </row>
    <row r="16" spans="1:10" ht="14.25" hidden="1" x14ac:dyDescent="0.2">
      <c r="A16" s="59"/>
      <c r="B16" s="59"/>
      <c r="C16" s="59"/>
      <c r="D16" s="59"/>
      <c r="E16" s="59"/>
      <c r="F16" s="59"/>
      <c r="G16" s="59"/>
      <c r="H16" s="63" t="s">
        <v>79</v>
      </c>
      <c r="I16" s="63" t="s">
        <v>78</v>
      </c>
      <c r="J16" s="59"/>
    </row>
    <row r="17" spans="1:21" ht="14.25" hidden="1" x14ac:dyDescent="0.2">
      <c r="A17" s="59"/>
      <c r="B17" s="59"/>
      <c r="C17" s="59"/>
      <c r="D17" s="59"/>
      <c r="E17" s="59"/>
      <c r="F17" s="59"/>
      <c r="G17" s="59"/>
      <c r="H17" s="63" t="s">
        <v>77</v>
      </c>
      <c r="I17" s="63" t="s">
        <v>77</v>
      </c>
      <c r="J17" s="59"/>
    </row>
    <row r="18" spans="1:21" ht="14.25" hidden="1" x14ac:dyDescent="0.2">
      <c r="A18" s="59"/>
      <c r="B18" s="59"/>
      <c r="C18" s="59"/>
      <c r="D18" s="59"/>
      <c r="E18" s="134" t="s">
        <v>76</v>
      </c>
      <c r="F18" s="134"/>
      <c r="G18" s="134"/>
      <c r="H18" s="49">
        <f>SUM(O1:O193)/1000</f>
        <v>495.14299999999997</v>
      </c>
      <c r="I18" s="49">
        <f>([2]Source!F237/1000)</f>
        <v>3102.84</v>
      </c>
      <c r="J18" s="59" t="s">
        <v>73</v>
      </c>
    </row>
    <row r="19" spans="1:21" ht="14.25" hidden="1" x14ac:dyDescent="0.2">
      <c r="A19" s="59"/>
      <c r="B19" s="59"/>
      <c r="C19" s="59"/>
      <c r="D19" s="59"/>
      <c r="E19" s="134" t="s">
        <v>75</v>
      </c>
      <c r="F19" s="134"/>
      <c r="G19" s="134"/>
      <c r="H19" s="49">
        <f>I19</f>
        <v>871.65260000000012</v>
      </c>
      <c r="I19" s="49">
        <f>([2]Source!F231+[2]Source!F232)</f>
        <v>871.65260000000012</v>
      </c>
      <c r="J19" s="59" t="s">
        <v>40</v>
      </c>
    </row>
    <row r="20" spans="1:21" ht="14.25" hidden="1" x14ac:dyDescent="0.2">
      <c r="A20" s="59"/>
      <c r="B20" s="59"/>
      <c r="C20" s="59"/>
      <c r="D20" s="59"/>
      <c r="E20" s="134" t="s">
        <v>74</v>
      </c>
      <c r="F20" s="134"/>
      <c r="G20" s="134"/>
      <c r="H20" s="49">
        <f>SUM(Q1:Q193)/1000</f>
        <v>14.48</v>
      </c>
      <c r="I20" s="49">
        <f>([2]Source!F224+ [2]Source!F223)/1000</f>
        <v>208.64</v>
      </c>
      <c r="J20" s="59" t="s">
        <v>73</v>
      </c>
    </row>
    <row r="21" spans="1:21" ht="14.25" hidden="1" x14ac:dyDescent="0.2">
      <c r="A21" s="59"/>
      <c r="B21" s="59"/>
      <c r="C21" s="59"/>
      <c r="D21" s="59"/>
      <c r="E21" s="59"/>
      <c r="F21" s="59"/>
      <c r="G21" s="59"/>
      <c r="H21" s="50"/>
      <c r="I21" s="49"/>
      <c r="J21" s="59"/>
    </row>
    <row r="22" spans="1:21" ht="14.25" hidden="1" x14ac:dyDescent="0.2">
      <c r="A22" s="59" t="s">
        <v>72</v>
      </c>
      <c r="B22" s="59"/>
      <c r="C22" s="59"/>
      <c r="D22" s="61"/>
      <c r="E22" s="60"/>
      <c r="F22" s="59"/>
      <c r="G22" s="59"/>
      <c r="H22" s="59"/>
      <c r="I22" s="59"/>
      <c r="J22" s="59"/>
    </row>
    <row r="23" spans="1:21" ht="71.25" x14ac:dyDescent="0.2">
      <c r="A23" s="57" t="s">
        <v>4</v>
      </c>
      <c r="B23" s="57" t="s">
        <v>71</v>
      </c>
      <c r="C23" s="57" t="s">
        <v>20</v>
      </c>
      <c r="D23" s="57" t="s">
        <v>21</v>
      </c>
      <c r="E23" s="57" t="s">
        <v>70</v>
      </c>
      <c r="F23" s="57" t="s">
        <v>69</v>
      </c>
      <c r="G23" s="58" t="s">
        <v>68</v>
      </c>
      <c r="H23" s="57" t="s">
        <v>67</v>
      </c>
      <c r="I23" s="57" t="s">
        <v>66</v>
      </c>
      <c r="J23" s="57" t="s">
        <v>65</v>
      </c>
    </row>
    <row r="24" spans="1:21" ht="14.25" x14ac:dyDescent="0.2">
      <c r="A24" s="57">
        <v>1</v>
      </c>
      <c r="B24" s="57">
        <v>2</v>
      </c>
      <c r="C24" s="57">
        <v>3</v>
      </c>
      <c r="D24" s="57">
        <v>4</v>
      </c>
      <c r="E24" s="57">
        <v>5</v>
      </c>
      <c r="F24" s="57">
        <v>6</v>
      </c>
      <c r="G24" s="57">
        <v>7</v>
      </c>
      <c r="H24" s="57">
        <v>8</v>
      </c>
      <c r="I24" s="57">
        <v>9</v>
      </c>
      <c r="J24" s="57">
        <v>10</v>
      </c>
    </row>
    <row r="26" spans="1:21" ht="16.5" x14ac:dyDescent="0.25">
      <c r="A26" s="129" t="str">
        <f>CONCATENATE("Локальная смета: ",IF([2]Source!G20&lt;&gt;"Новая локальная смета", [2]Source!G20, ""))</f>
        <v>Локальная смета: Монтажные работы</v>
      </c>
      <c r="B26" s="129"/>
      <c r="C26" s="129"/>
      <c r="D26" s="129"/>
      <c r="E26" s="129"/>
      <c r="F26" s="129"/>
      <c r="G26" s="129"/>
      <c r="H26" s="129"/>
      <c r="I26" s="129"/>
      <c r="J26" s="129"/>
    </row>
    <row r="27" spans="1:21" ht="85.5" x14ac:dyDescent="0.2">
      <c r="A27" s="53" t="str">
        <f>[2]Source!E24</f>
        <v>1</v>
      </c>
      <c r="B27" s="52" t="str">
        <f>[2]Source!F24</f>
        <v>м11-04-004-1</v>
      </c>
      <c r="C27" s="52" t="str">
        <f>[2]Source!G24</f>
        <v>Аппарат настенный, масса от 0,15 т до 0,2 т (Шкаф ТМ)</v>
      </c>
      <c r="D27" s="51" t="str">
        <f>[2]Source!H24</f>
        <v>1  ШТ.</v>
      </c>
      <c r="E27" s="50">
        <f>[2]Source!I24</f>
        <v>1</v>
      </c>
      <c r="F27" s="49">
        <f>[2]Source!AL24+[2]Source!AM24+[2]Source!AO24</f>
        <v>243.15999999999997</v>
      </c>
      <c r="G27" s="48"/>
      <c r="H27" s="47"/>
      <c r="I27" s="48" t="str">
        <f>[2]Source!BO24</f>
        <v>Минстрой России Письмо № 46012-ИФ-09 от 25.10.2021</v>
      </c>
      <c r="J27" s="47"/>
      <c r="R27" s="25">
        <f>ROUND(([2]Source!FX24/100)*((ROUND([2]Source!AF24*[2]Source!I24, 0)+ROUND([2]Source!AE24*[2]Source!I24, 0))), 0)</f>
        <v>110</v>
      </c>
      <c r="S27" s="25">
        <f>[2]Source!X24</f>
        <v>1576</v>
      </c>
      <c r="T27" s="25">
        <f>ROUND(([2]Source!FY24/100)*((ROUND([2]Source!AF24*[2]Source!I24, 0)+ROUND([2]Source!AE24*[2]Source!I24, 0))), 0)</f>
        <v>56</v>
      </c>
      <c r="U27" s="25">
        <f>[2]Source!Y24</f>
        <v>805</v>
      </c>
    </row>
    <row r="28" spans="1:21" ht="14.25" x14ac:dyDescent="0.2">
      <c r="A28" s="53"/>
      <c r="B28" s="52"/>
      <c r="C28" s="52" t="s">
        <v>54</v>
      </c>
      <c r="D28" s="51"/>
      <c r="E28" s="50"/>
      <c r="F28" s="49">
        <f>[2]Source!AO24</f>
        <v>114.74</v>
      </c>
      <c r="G28" s="48" t="str">
        <f>[2]Source!DG24</f>
        <v/>
      </c>
      <c r="H28" s="47">
        <f>ROUND([2]Source!AF24*[2]Source!I24, 0)</f>
        <v>115</v>
      </c>
      <c r="I28" s="48">
        <f>IF([2]Source!BA24&lt;&gt; 0, [2]Source!BA24, 1)</f>
        <v>14.41</v>
      </c>
      <c r="J28" s="47">
        <f>[2]Source!S24</f>
        <v>1653</v>
      </c>
      <c r="Q28" s="25">
        <f>ROUND([2]Source!AF24*[2]Source!I24, 0)</f>
        <v>115</v>
      </c>
    </row>
    <row r="29" spans="1:21" ht="14.25" x14ac:dyDescent="0.2">
      <c r="A29" s="53"/>
      <c r="B29" s="52"/>
      <c r="C29" s="52" t="s">
        <v>38</v>
      </c>
      <c r="D29" s="51"/>
      <c r="E29" s="50"/>
      <c r="F29" s="49">
        <f>[2]Source!AM24</f>
        <v>99.8</v>
      </c>
      <c r="G29" s="48" t="str">
        <f>[2]Source!DE24</f>
        <v/>
      </c>
      <c r="H29" s="47">
        <f>ROUND([2]Source!AD24*[2]Source!I24, 0)</f>
        <v>100</v>
      </c>
      <c r="I29" s="48">
        <f>IF([2]Source!BB24&lt;&gt; 0, [2]Source!BB24, 1)</f>
        <v>7.8</v>
      </c>
      <c r="J29" s="47">
        <f>[2]Source!Q24</f>
        <v>778</v>
      </c>
    </row>
    <row r="30" spans="1:21" ht="14.25" x14ac:dyDescent="0.2">
      <c r="A30" s="53"/>
      <c r="B30" s="52"/>
      <c r="C30" s="52" t="s">
        <v>58</v>
      </c>
      <c r="D30" s="51"/>
      <c r="E30" s="50"/>
      <c r="F30" s="49">
        <f>[2]Source!AN24</f>
        <v>6.79</v>
      </c>
      <c r="G30" s="48" t="str">
        <f>[2]Source!DF24</f>
        <v/>
      </c>
      <c r="H30" s="55">
        <f>ROUND([2]Source!AE24*[2]Source!I24, 0)</f>
        <v>7</v>
      </c>
      <c r="I30" s="48">
        <f>IF([2]Source!BS24&lt;&gt; 0, [2]Source!BS24, 1)</f>
        <v>14.41</v>
      </c>
      <c r="J30" s="55">
        <f>[2]Source!R24</f>
        <v>98</v>
      </c>
      <c r="Q30" s="25">
        <f>ROUND([2]Source!AE24*[2]Source!I24, 0)</f>
        <v>7</v>
      </c>
    </row>
    <row r="31" spans="1:21" ht="14.25" x14ac:dyDescent="0.2">
      <c r="A31" s="53"/>
      <c r="B31" s="52"/>
      <c r="C31" s="52" t="s">
        <v>57</v>
      </c>
      <c r="D31" s="51"/>
      <c r="E31" s="50"/>
      <c r="F31" s="49">
        <f>[2]Source!AL24</f>
        <v>28.62</v>
      </c>
      <c r="G31" s="48" t="str">
        <f>[2]Source!DD24</f>
        <v/>
      </c>
      <c r="H31" s="47">
        <f>ROUND([2]Source!AC24*[2]Source!I24, 0)</f>
        <v>29</v>
      </c>
      <c r="I31" s="48">
        <f>IF([2]Source!BC24&lt;&gt; 0, [2]Source!BC24, 1)</f>
        <v>6.45</v>
      </c>
      <c r="J31" s="47">
        <f>[2]Source!P24</f>
        <v>185</v>
      </c>
    </row>
    <row r="32" spans="1:21" ht="14.25" x14ac:dyDescent="0.2">
      <c r="A32" s="53"/>
      <c r="B32" s="52"/>
      <c r="C32" s="52" t="s">
        <v>53</v>
      </c>
      <c r="D32" s="51" t="s">
        <v>37</v>
      </c>
      <c r="E32" s="50">
        <f>[2]Source!BZ24</f>
        <v>90</v>
      </c>
      <c r="F32" s="49"/>
      <c r="G32" s="48"/>
      <c r="H32" s="47">
        <f>SUM(R27:R31)</f>
        <v>110</v>
      </c>
      <c r="I32" s="48">
        <f>[2]Source!AT24</f>
        <v>90</v>
      </c>
      <c r="J32" s="47">
        <f>SUM(S27:S31)</f>
        <v>1576</v>
      </c>
    </row>
    <row r="33" spans="1:21" ht="14.25" x14ac:dyDescent="0.2">
      <c r="A33" s="53"/>
      <c r="B33" s="52"/>
      <c r="C33" s="52" t="s">
        <v>52</v>
      </c>
      <c r="D33" s="51" t="s">
        <v>37</v>
      </c>
      <c r="E33" s="50">
        <f>[2]Source!CA24</f>
        <v>46</v>
      </c>
      <c r="F33" s="49"/>
      <c r="G33" s="48"/>
      <c r="H33" s="47">
        <f>SUM(T27:T32)</f>
        <v>56</v>
      </c>
      <c r="I33" s="48">
        <f>[2]Source!AU24</f>
        <v>46</v>
      </c>
      <c r="J33" s="47">
        <f>SUM(U27:U32)</f>
        <v>805</v>
      </c>
    </row>
    <row r="34" spans="1:21" ht="14.25" x14ac:dyDescent="0.2">
      <c r="A34" s="46"/>
      <c r="B34" s="45"/>
      <c r="C34" s="45" t="s">
        <v>51</v>
      </c>
      <c r="D34" s="44" t="s">
        <v>50</v>
      </c>
      <c r="E34" s="43">
        <f>[2]Source!AQ24</f>
        <v>10.1</v>
      </c>
      <c r="F34" s="42"/>
      <c r="G34" s="41" t="str">
        <f>[2]Source!DI24</f>
        <v/>
      </c>
      <c r="H34" s="42">
        <f>[2]Source!U24</f>
        <v>10.1</v>
      </c>
      <c r="I34" s="41"/>
      <c r="J34" s="40"/>
    </row>
    <row r="35" spans="1:21" ht="15" x14ac:dyDescent="0.25">
      <c r="C35" s="39" t="s">
        <v>36</v>
      </c>
      <c r="G35" s="128">
        <f>ROUND([2]Source!AC24*[2]Source!I24, 0)+ROUND([2]Source!AF24*[2]Source!I24, 0)+ROUND([2]Source!AD24*[2]Source!I24, 0)+SUM(H32:H33)</f>
        <v>410</v>
      </c>
      <c r="H35" s="128"/>
      <c r="I35" s="128">
        <f>[2]Source!P24+[2]Source!Q24+[2]Source!S24+SUM(J32:J33)</f>
        <v>4997</v>
      </c>
      <c r="J35" s="128"/>
      <c r="O35" s="38">
        <f>G35</f>
        <v>410</v>
      </c>
      <c r="P35" s="38">
        <f>I35</f>
        <v>4997</v>
      </c>
    </row>
    <row r="36" spans="1:21" ht="85.5" x14ac:dyDescent="0.2">
      <c r="A36" s="53" t="str">
        <f>[2]Source!E26</f>
        <v>2</v>
      </c>
      <c r="B36" s="52" t="str">
        <f>[2]Source!F26</f>
        <v>м11-03-001-1</v>
      </c>
      <c r="C36" s="52" t="str">
        <f>[2]Source!G26</f>
        <v>Приборы, устанавливаемые на металлоконструкциях, щитах и пультах, масса до 5 кг (Антенна)</v>
      </c>
      <c r="D36" s="51" t="str">
        <f>[2]Source!H26</f>
        <v>1  ШТ.</v>
      </c>
      <c r="E36" s="50">
        <f>[2]Source!I26</f>
        <v>1</v>
      </c>
      <c r="F36" s="49">
        <f>[2]Source!AL26+[2]Source!AM26+[2]Source!AO26</f>
        <v>7.87</v>
      </c>
      <c r="G36" s="48"/>
      <c r="H36" s="47"/>
      <c r="I36" s="48" t="str">
        <f>[2]Source!BO26</f>
        <v>Минстрой России Письмо № 46012-ИФ-09 от 25.10.2021</v>
      </c>
      <c r="J36" s="47"/>
      <c r="R36" s="25">
        <f>ROUND(([2]Source!FX26/100)*((ROUND([2]Source!AF26*[2]Source!I26, 0)+ROUND([2]Source!AE26*[2]Source!I26, 0))), 0)</f>
        <v>5</v>
      </c>
      <c r="S36" s="25">
        <f>[2]Source!X26</f>
        <v>82</v>
      </c>
      <c r="T36" s="25">
        <f>ROUND(([2]Source!FY26/100)*((ROUND([2]Source!AF26*[2]Source!I26, 0)+ROUND([2]Source!AE26*[2]Source!I26, 0))), 0)</f>
        <v>3</v>
      </c>
      <c r="U36" s="25">
        <f>[2]Source!Y26</f>
        <v>42</v>
      </c>
    </row>
    <row r="37" spans="1:21" ht="14.25" x14ac:dyDescent="0.2">
      <c r="A37" s="53"/>
      <c r="B37" s="52"/>
      <c r="C37" s="52" t="s">
        <v>54</v>
      </c>
      <c r="D37" s="51"/>
      <c r="E37" s="50"/>
      <c r="F37" s="49">
        <f>[2]Source!AO26</f>
        <v>6.3</v>
      </c>
      <c r="G37" s="48" t="str">
        <f>[2]Source!DG26</f>
        <v/>
      </c>
      <c r="H37" s="47">
        <f>ROUND([2]Source!AF26*[2]Source!I26, 0)</f>
        <v>6</v>
      </c>
      <c r="I37" s="48">
        <f>IF([2]Source!BA26&lt;&gt; 0, [2]Source!BA26, 1)</f>
        <v>14.41</v>
      </c>
      <c r="J37" s="47">
        <f>[2]Source!S26</f>
        <v>91</v>
      </c>
      <c r="Q37" s="25">
        <f>ROUND([2]Source!AF26*[2]Source!I26, 0)</f>
        <v>6</v>
      </c>
    </row>
    <row r="38" spans="1:21" ht="14.25" x14ac:dyDescent="0.2">
      <c r="A38" s="53"/>
      <c r="B38" s="52"/>
      <c r="C38" s="52" t="s">
        <v>57</v>
      </c>
      <c r="D38" s="51"/>
      <c r="E38" s="50"/>
      <c r="F38" s="49">
        <f>[2]Source!AL26</f>
        <v>1.57</v>
      </c>
      <c r="G38" s="48" t="str">
        <f>[2]Source!DD26</f>
        <v/>
      </c>
      <c r="H38" s="47">
        <f>ROUND([2]Source!AC26*[2]Source!I26, 0)</f>
        <v>2</v>
      </c>
      <c r="I38" s="48">
        <f>IF([2]Source!BC26&lt;&gt; 0, [2]Source!BC26, 1)</f>
        <v>6.45</v>
      </c>
      <c r="J38" s="47">
        <f>[2]Source!P26</f>
        <v>10</v>
      </c>
    </row>
    <row r="39" spans="1:21" ht="14.25" x14ac:dyDescent="0.2">
      <c r="A39" s="53"/>
      <c r="B39" s="52"/>
      <c r="C39" s="52" t="s">
        <v>53</v>
      </c>
      <c r="D39" s="51" t="s">
        <v>37</v>
      </c>
      <c r="E39" s="50">
        <f>[2]Source!BZ26</f>
        <v>90</v>
      </c>
      <c r="F39" s="49"/>
      <c r="G39" s="48"/>
      <c r="H39" s="47">
        <f>SUM(R36:R38)</f>
        <v>5</v>
      </c>
      <c r="I39" s="48">
        <f>[2]Source!AT26</f>
        <v>90</v>
      </c>
      <c r="J39" s="47">
        <f>SUM(S36:S38)</f>
        <v>82</v>
      </c>
    </row>
    <row r="40" spans="1:21" ht="14.25" x14ac:dyDescent="0.2">
      <c r="A40" s="53"/>
      <c r="B40" s="52"/>
      <c r="C40" s="52" t="s">
        <v>52</v>
      </c>
      <c r="D40" s="51" t="s">
        <v>37</v>
      </c>
      <c r="E40" s="50">
        <f>[2]Source!CA26</f>
        <v>46</v>
      </c>
      <c r="F40" s="49"/>
      <c r="G40" s="48"/>
      <c r="H40" s="47">
        <f>SUM(T36:T39)</f>
        <v>3</v>
      </c>
      <c r="I40" s="48">
        <f>[2]Source!AU26</f>
        <v>46</v>
      </c>
      <c r="J40" s="47">
        <f>SUM(U36:U39)</f>
        <v>42</v>
      </c>
    </row>
    <row r="41" spans="1:21" ht="14.25" x14ac:dyDescent="0.2">
      <c r="A41" s="46"/>
      <c r="B41" s="45"/>
      <c r="C41" s="45" t="s">
        <v>51</v>
      </c>
      <c r="D41" s="44" t="s">
        <v>50</v>
      </c>
      <c r="E41" s="43">
        <f>[2]Source!AQ26</f>
        <v>0.52</v>
      </c>
      <c r="F41" s="42"/>
      <c r="G41" s="41" t="str">
        <f>[2]Source!DI26</f>
        <v/>
      </c>
      <c r="H41" s="42">
        <f>[2]Source!U26</f>
        <v>0.52</v>
      </c>
      <c r="I41" s="41"/>
      <c r="J41" s="40"/>
    </row>
    <row r="42" spans="1:21" ht="15" x14ac:dyDescent="0.25">
      <c r="C42" s="39" t="s">
        <v>36</v>
      </c>
      <c r="G42" s="128">
        <f>ROUND([2]Source!AC26*[2]Source!I26, 0)+ROUND([2]Source!AF26*[2]Source!I26, 0)+ROUND([2]Source!AD26*[2]Source!I26, 0)+SUM(H39:H40)</f>
        <v>16</v>
      </c>
      <c r="H42" s="128"/>
      <c r="I42" s="128">
        <f>[2]Source!P26+[2]Source!Q26+[2]Source!S26+SUM(J39:J40)</f>
        <v>225</v>
      </c>
      <c r="J42" s="128"/>
      <c r="O42" s="38">
        <f>G42</f>
        <v>16</v>
      </c>
      <c r="P42" s="38">
        <f>I42</f>
        <v>225</v>
      </c>
    </row>
    <row r="43" spans="1:21" ht="85.5" x14ac:dyDescent="0.2">
      <c r="A43" s="53" t="str">
        <f>[2]Source!E28</f>
        <v>3</v>
      </c>
      <c r="B43" s="52" t="str">
        <f>[2]Source!F28</f>
        <v>м11-04-008-1</v>
      </c>
      <c r="C43" s="52" t="str">
        <f>[2]Source!G28</f>
        <v>Съемные и выдвижные блоки (модули, ячейки, ТЭЗ), масса до 5 кг (Модули ТМ)</v>
      </c>
      <c r="D43" s="51" t="str">
        <f>[2]Source!H28</f>
        <v>1  ШТ.</v>
      </c>
      <c r="E43" s="50">
        <f>[2]Source!I28</f>
        <v>16</v>
      </c>
      <c r="F43" s="49">
        <f>[2]Source!AL28+[2]Source!AM28+[2]Source!AO28</f>
        <v>12</v>
      </c>
      <c r="G43" s="48"/>
      <c r="H43" s="47"/>
      <c r="I43" s="48" t="str">
        <f>[2]Source!BO28</f>
        <v>Минстрой России Письмо № 46012-ИФ-09 от 25.10.2021</v>
      </c>
      <c r="J43" s="47"/>
      <c r="R43" s="25">
        <f>ROUND(([2]Source!FX28/100)*((ROUND([2]Source!AF28*[2]Source!I28, 0)+ROUND([2]Source!AE28*[2]Source!I28, 0))), 0)</f>
        <v>157</v>
      </c>
      <c r="S43" s="25">
        <f>[2]Source!X28</f>
        <v>2257</v>
      </c>
      <c r="T43" s="25">
        <f>ROUND(([2]Source!FY28/100)*((ROUND([2]Source!AF28*[2]Source!I28, 0)+ROUND([2]Source!AE28*[2]Source!I28, 0))), 0)</f>
        <v>80</v>
      </c>
      <c r="U43" s="25">
        <f>[2]Source!Y28</f>
        <v>1154</v>
      </c>
    </row>
    <row r="44" spans="1:21" x14ac:dyDescent="0.2">
      <c r="C44" s="54" t="str">
        <f>"Объем: "&amp;[2]Source!I28&amp;"=12+"&amp;"4"</f>
        <v>Объем: 16=12+4</v>
      </c>
    </row>
    <row r="45" spans="1:21" ht="14.25" x14ac:dyDescent="0.2">
      <c r="A45" s="53"/>
      <c r="B45" s="52"/>
      <c r="C45" s="52" t="s">
        <v>54</v>
      </c>
      <c r="D45" s="51"/>
      <c r="E45" s="50"/>
      <c r="F45" s="49">
        <f>[2]Source!AO28</f>
        <v>10.88</v>
      </c>
      <c r="G45" s="48" t="str">
        <f>[2]Source!DG28</f>
        <v/>
      </c>
      <c r="H45" s="47">
        <f>ROUND([2]Source!AF28*[2]Source!I28, 0)</f>
        <v>174</v>
      </c>
      <c r="I45" s="48">
        <f>IF([2]Source!BA28&lt;&gt; 0, [2]Source!BA28, 1)</f>
        <v>14.41</v>
      </c>
      <c r="J45" s="47">
        <f>[2]Source!S28</f>
        <v>2508</v>
      </c>
      <c r="Q45" s="25">
        <f>ROUND([2]Source!AF28*[2]Source!I28, 0)</f>
        <v>174</v>
      </c>
    </row>
    <row r="46" spans="1:21" ht="14.25" x14ac:dyDescent="0.2">
      <c r="A46" s="53"/>
      <c r="B46" s="52"/>
      <c r="C46" s="52" t="s">
        <v>38</v>
      </c>
      <c r="D46" s="51"/>
      <c r="E46" s="50"/>
      <c r="F46" s="49">
        <f>[2]Source!AM28</f>
        <v>0.9</v>
      </c>
      <c r="G46" s="48" t="str">
        <f>[2]Source!DE28</f>
        <v/>
      </c>
      <c r="H46" s="47">
        <f>ROUND([2]Source!AD28*[2]Source!I28, 0)</f>
        <v>14</v>
      </c>
      <c r="I46" s="48">
        <f>IF([2]Source!BB28&lt;&gt; 0, [2]Source!BB28, 1)</f>
        <v>7.8</v>
      </c>
      <c r="J46" s="47">
        <f>[2]Source!Q28</f>
        <v>112</v>
      </c>
    </row>
    <row r="47" spans="1:21" ht="14.25" x14ac:dyDescent="0.2">
      <c r="A47" s="53"/>
      <c r="B47" s="52"/>
      <c r="C47" s="52" t="s">
        <v>57</v>
      </c>
      <c r="D47" s="51"/>
      <c r="E47" s="50"/>
      <c r="F47" s="49">
        <f>[2]Source!AL28</f>
        <v>0.22</v>
      </c>
      <c r="G47" s="48" t="str">
        <f>[2]Source!DD28</f>
        <v/>
      </c>
      <c r="H47" s="47">
        <f>ROUND([2]Source!AC28*[2]Source!I28, 0)</f>
        <v>4</v>
      </c>
      <c r="I47" s="48">
        <f>IF([2]Source!BC28&lt;&gt; 0, [2]Source!BC28, 1)</f>
        <v>6.45</v>
      </c>
      <c r="J47" s="47">
        <f>[2]Source!P28</f>
        <v>23</v>
      </c>
    </row>
    <row r="48" spans="1:21" ht="14.25" x14ac:dyDescent="0.2">
      <c r="A48" s="53"/>
      <c r="B48" s="52"/>
      <c r="C48" s="52" t="s">
        <v>53</v>
      </c>
      <c r="D48" s="51" t="s">
        <v>37</v>
      </c>
      <c r="E48" s="50">
        <f>[2]Source!BZ28</f>
        <v>90</v>
      </c>
      <c r="F48" s="49"/>
      <c r="G48" s="48"/>
      <c r="H48" s="47">
        <f>SUM(R43:R47)</f>
        <v>157</v>
      </c>
      <c r="I48" s="48">
        <f>[2]Source!AT28</f>
        <v>90</v>
      </c>
      <c r="J48" s="47">
        <f>SUM(S43:S47)</f>
        <v>2257</v>
      </c>
    </row>
    <row r="49" spans="1:21" ht="14.25" x14ac:dyDescent="0.2">
      <c r="A49" s="53"/>
      <c r="B49" s="52"/>
      <c r="C49" s="52" t="s">
        <v>52</v>
      </c>
      <c r="D49" s="51" t="s">
        <v>37</v>
      </c>
      <c r="E49" s="50">
        <f>[2]Source!CA28</f>
        <v>46</v>
      </c>
      <c r="F49" s="49"/>
      <c r="G49" s="48"/>
      <c r="H49" s="47">
        <f>SUM(T43:T48)</f>
        <v>80</v>
      </c>
      <c r="I49" s="48">
        <f>[2]Source!AU28</f>
        <v>46</v>
      </c>
      <c r="J49" s="47">
        <f>SUM(U43:U48)</f>
        <v>1154</v>
      </c>
    </row>
    <row r="50" spans="1:21" ht="14.25" x14ac:dyDescent="0.2">
      <c r="A50" s="46"/>
      <c r="B50" s="45"/>
      <c r="C50" s="45" t="s">
        <v>51</v>
      </c>
      <c r="D50" s="44" t="s">
        <v>50</v>
      </c>
      <c r="E50" s="43">
        <f>[2]Source!AQ28</f>
        <v>1.03</v>
      </c>
      <c r="F50" s="42"/>
      <c r="G50" s="41" t="str">
        <f>[2]Source!DI28</f>
        <v/>
      </c>
      <c r="H50" s="42">
        <f>[2]Source!U28</f>
        <v>16.48</v>
      </c>
      <c r="I50" s="41"/>
      <c r="J50" s="40"/>
    </row>
    <row r="51" spans="1:21" ht="15" x14ac:dyDescent="0.25">
      <c r="C51" s="39" t="s">
        <v>36</v>
      </c>
      <c r="G51" s="128">
        <f>ROUND([2]Source!AC28*[2]Source!I28, 0)+ROUND([2]Source!AF28*[2]Source!I28, 0)+ROUND([2]Source!AD28*[2]Source!I28, 0)+SUM(H48:H49)</f>
        <v>429</v>
      </c>
      <c r="H51" s="128"/>
      <c r="I51" s="128">
        <f>[2]Source!P28+[2]Source!Q28+[2]Source!S28+SUM(J48:J49)</f>
        <v>6054</v>
      </c>
      <c r="J51" s="128"/>
      <c r="O51" s="38">
        <f>G51</f>
        <v>429</v>
      </c>
      <c r="P51" s="38">
        <f>I51</f>
        <v>6054</v>
      </c>
    </row>
    <row r="52" spans="1:21" ht="85.5" x14ac:dyDescent="0.2">
      <c r="A52" s="53" t="str">
        <f>[2]Source!E29</f>
        <v>4</v>
      </c>
      <c r="B52" s="52" t="str">
        <f>[2]Source!F29</f>
        <v>м10-08-002-4</v>
      </c>
      <c r="C52" s="52" t="str">
        <f>[2]Source!G29</f>
        <v>Извещатель ОС автоматический контактный, магнитоконтактный на открывание окон, дверей</v>
      </c>
      <c r="D52" s="51" t="str">
        <f>[2]Source!H29</f>
        <v>1  ШТ.</v>
      </c>
      <c r="E52" s="50">
        <f>[2]Source!I29</f>
        <v>6</v>
      </c>
      <c r="F52" s="49">
        <f>[2]Source!AL29+[2]Source!AM29+[2]Source!AO29</f>
        <v>12.290000000000001</v>
      </c>
      <c r="G52" s="48"/>
      <c r="H52" s="47"/>
      <c r="I52" s="48" t="str">
        <f>[2]Source!BO29</f>
        <v>Минстрой России Письмо № 46012-ИФ-09 от 25.10.2021</v>
      </c>
      <c r="J52" s="47"/>
      <c r="R52" s="25">
        <f>ROUND(([2]Source!FX29/100)*((ROUND([2]Source!AF29*[2]Source!I29, 0)+ROUND([2]Source!AE29*[2]Source!I29, 0))), 0)</f>
        <v>53</v>
      </c>
      <c r="S52" s="25">
        <f>[2]Source!X29</f>
        <v>769</v>
      </c>
      <c r="T52" s="25">
        <f>ROUND(([2]Source!FY29/100)*((ROUND([2]Source!AF29*[2]Source!I29, 0)+ROUND([2]Source!AE29*[2]Source!I29, 0))), 0)</f>
        <v>27</v>
      </c>
      <c r="U52" s="25">
        <f>[2]Source!Y29</f>
        <v>393</v>
      </c>
    </row>
    <row r="53" spans="1:21" ht="14.25" x14ac:dyDescent="0.2">
      <c r="A53" s="53"/>
      <c r="B53" s="52"/>
      <c r="C53" s="52" t="s">
        <v>54</v>
      </c>
      <c r="D53" s="51"/>
      <c r="E53" s="50"/>
      <c r="F53" s="49">
        <f>[2]Source!AO29</f>
        <v>9.8800000000000008</v>
      </c>
      <c r="G53" s="48" t="str">
        <f>[2]Source!DG29</f>
        <v/>
      </c>
      <c r="H53" s="47">
        <f>ROUND([2]Source!AF29*[2]Source!I29, 0)</f>
        <v>59</v>
      </c>
      <c r="I53" s="48">
        <f>IF([2]Source!BA29&lt;&gt; 0, [2]Source!BA29, 1)</f>
        <v>14.41</v>
      </c>
      <c r="J53" s="47">
        <f>[2]Source!S29</f>
        <v>854</v>
      </c>
      <c r="Q53" s="25">
        <f>ROUND([2]Source!AF29*[2]Source!I29, 0)</f>
        <v>59</v>
      </c>
    </row>
    <row r="54" spans="1:21" ht="14.25" x14ac:dyDescent="0.2">
      <c r="A54" s="53"/>
      <c r="B54" s="52"/>
      <c r="C54" s="52" t="s">
        <v>57</v>
      </c>
      <c r="D54" s="51"/>
      <c r="E54" s="50"/>
      <c r="F54" s="49">
        <f>[2]Source!AL29</f>
        <v>2.41</v>
      </c>
      <c r="G54" s="48" t="str">
        <f>[2]Source!DD29</f>
        <v/>
      </c>
      <c r="H54" s="47">
        <f>ROUND([2]Source!AC29*[2]Source!I29, 0)</f>
        <v>14</v>
      </c>
      <c r="I54" s="48">
        <f>IF([2]Source!BC29&lt;&gt; 0, [2]Source!BC29, 1)</f>
        <v>6.45</v>
      </c>
      <c r="J54" s="47">
        <f>[2]Source!P29</f>
        <v>93</v>
      </c>
    </row>
    <row r="55" spans="1:21" ht="14.25" x14ac:dyDescent="0.2">
      <c r="A55" s="53"/>
      <c r="B55" s="52"/>
      <c r="C55" s="52" t="s">
        <v>53</v>
      </c>
      <c r="D55" s="51" t="s">
        <v>37</v>
      </c>
      <c r="E55" s="50">
        <f>[2]Source!BZ29</f>
        <v>90</v>
      </c>
      <c r="F55" s="49"/>
      <c r="G55" s="48"/>
      <c r="H55" s="47">
        <f>SUM(R52:R54)</f>
        <v>53</v>
      </c>
      <c r="I55" s="48">
        <f>[2]Source!AT29</f>
        <v>90</v>
      </c>
      <c r="J55" s="47">
        <f>SUM(S52:S54)</f>
        <v>769</v>
      </c>
    </row>
    <row r="56" spans="1:21" ht="14.25" x14ac:dyDescent="0.2">
      <c r="A56" s="53"/>
      <c r="B56" s="52"/>
      <c r="C56" s="52" t="s">
        <v>52</v>
      </c>
      <c r="D56" s="51" t="s">
        <v>37</v>
      </c>
      <c r="E56" s="50">
        <f>[2]Source!CA29</f>
        <v>46</v>
      </c>
      <c r="F56" s="49"/>
      <c r="G56" s="48"/>
      <c r="H56" s="47">
        <f>SUM(T52:T55)</f>
        <v>27</v>
      </c>
      <c r="I56" s="48">
        <f>[2]Source!AU29</f>
        <v>46</v>
      </c>
      <c r="J56" s="47">
        <f>SUM(U52:U55)</f>
        <v>393</v>
      </c>
    </row>
    <row r="57" spans="1:21" ht="14.25" x14ac:dyDescent="0.2">
      <c r="A57" s="46"/>
      <c r="B57" s="45"/>
      <c r="C57" s="45" t="s">
        <v>51</v>
      </c>
      <c r="D57" s="44" t="s">
        <v>50</v>
      </c>
      <c r="E57" s="43">
        <f>[2]Source!AQ29</f>
        <v>0.84</v>
      </c>
      <c r="F57" s="42"/>
      <c r="G57" s="41" t="str">
        <f>[2]Source!DI29</f>
        <v/>
      </c>
      <c r="H57" s="42">
        <f>[2]Source!U29</f>
        <v>5.04</v>
      </c>
      <c r="I57" s="41"/>
      <c r="J57" s="40"/>
    </row>
    <row r="58" spans="1:21" ht="15" x14ac:dyDescent="0.25">
      <c r="C58" s="39" t="s">
        <v>36</v>
      </c>
      <c r="G58" s="128">
        <f>ROUND([2]Source!AC29*[2]Source!I29, 0)+ROUND([2]Source!AF29*[2]Source!I29, 0)+ROUND([2]Source!AD29*[2]Source!I29, 0)+SUM(H55:H56)</f>
        <v>153</v>
      </c>
      <c r="H58" s="128"/>
      <c r="I58" s="128">
        <f>[2]Source!P29+[2]Source!Q29+[2]Source!S29+SUM(J55:J56)</f>
        <v>2109</v>
      </c>
      <c r="J58" s="128"/>
      <c r="O58" s="38">
        <f>G58</f>
        <v>153</v>
      </c>
      <c r="P58" s="38">
        <f>I58</f>
        <v>2109</v>
      </c>
    </row>
    <row r="59" spans="1:21" ht="85.5" x14ac:dyDescent="0.2">
      <c r="A59" s="53" t="str">
        <f>[2]Source!E30</f>
        <v>5</v>
      </c>
      <c r="B59" s="52" t="str">
        <f>[2]Source!F30</f>
        <v>м11-04-008-1</v>
      </c>
      <c r="C59" s="52" t="str">
        <f>[2]Source!G30</f>
        <v>Съемные и выдвижные блоки (модули, ячейки, ТЭЗ), масса до 5 кг (Релейный модуль)</v>
      </c>
      <c r="D59" s="51" t="str">
        <f>[2]Source!H30</f>
        <v>1  ШТ.</v>
      </c>
      <c r="E59" s="50">
        <f>[2]Source!I30</f>
        <v>36</v>
      </c>
      <c r="F59" s="49">
        <f>[2]Source!AL30+[2]Source!AM30+[2]Source!AO30</f>
        <v>12</v>
      </c>
      <c r="G59" s="48"/>
      <c r="H59" s="47"/>
      <c r="I59" s="48" t="str">
        <f>[2]Source!BO30</f>
        <v>Минстрой России Письмо № 46012-ИФ-09 от 25.10.2021</v>
      </c>
      <c r="J59" s="47"/>
      <c r="R59" s="25">
        <f>ROUND(([2]Source!FX30/100)*((ROUND([2]Source!AF30*[2]Source!I30, 0)+ROUND([2]Source!AE30*[2]Source!I30, 0))), 0)</f>
        <v>353</v>
      </c>
      <c r="S59" s="25">
        <f>[2]Source!X30</f>
        <v>5080</v>
      </c>
      <c r="T59" s="25">
        <f>ROUND(([2]Source!FY30/100)*((ROUND([2]Source!AF30*[2]Source!I30, 0)+ROUND([2]Source!AE30*[2]Source!I30, 0))), 0)</f>
        <v>180</v>
      </c>
      <c r="U59" s="25">
        <f>[2]Source!Y30</f>
        <v>2596</v>
      </c>
    </row>
    <row r="60" spans="1:21" ht="14.25" x14ac:dyDescent="0.2">
      <c r="A60" s="53"/>
      <c r="B60" s="52"/>
      <c r="C60" s="52" t="s">
        <v>54</v>
      </c>
      <c r="D60" s="51"/>
      <c r="E60" s="50"/>
      <c r="F60" s="49">
        <f>[2]Source!AO30</f>
        <v>10.88</v>
      </c>
      <c r="G60" s="48" t="str">
        <f>[2]Source!DG30</f>
        <v/>
      </c>
      <c r="H60" s="47">
        <f>ROUND([2]Source!AF30*[2]Source!I30, 0)</f>
        <v>392</v>
      </c>
      <c r="I60" s="48">
        <f>IF([2]Source!BA30&lt;&gt; 0, [2]Source!BA30, 1)</f>
        <v>14.41</v>
      </c>
      <c r="J60" s="47">
        <f>[2]Source!S30</f>
        <v>5644</v>
      </c>
      <c r="Q60" s="25">
        <f>ROUND([2]Source!AF30*[2]Source!I30, 0)</f>
        <v>392</v>
      </c>
    </row>
    <row r="61" spans="1:21" ht="14.25" x14ac:dyDescent="0.2">
      <c r="A61" s="53"/>
      <c r="B61" s="52"/>
      <c r="C61" s="52" t="s">
        <v>38</v>
      </c>
      <c r="D61" s="51"/>
      <c r="E61" s="50"/>
      <c r="F61" s="49">
        <f>[2]Source!AM30</f>
        <v>0.9</v>
      </c>
      <c r="G61" s="48" t="str">
        <f>[2]Source!DE30</f>
        <v/>
      </c>
      <c r="H61" s="47">
        <f>ROUND([2]Source!AD30*[2]Source!I30, 0)</f>
        <v>32</v>
      </c>
      <c r="I61" s="48">
        <f>IF([2]Source!BB30&lt;&gt; 0, [2]Source!BB30, 1)</f>
        <v>7.8</v>
      </c>
      <c r="J61" s="47">
        <f>[2]Source!Q30</f>
        <v>253</v>
      </c>
    </row>
    <row r="62" spans="1:21" ht="14.25" x14ac:dyDescent="0.2">
      <c r="A62" s="53"/>
      <c r="B62" s="52"/>
      <c r="C62" s="52" t="s">
        <v>57</v>
      </c>
      <c r="D62" s="51"/>
      <c r="E62" s="50"/>
      <c r="F62" s="49">
        <f>[2]Source!AL30</f>
        <v>0.22</v>
      </c>
      <c r="G62" s="48" t="str">
        <f>[2]Source!DD30</f>
        <v/>
      </c>
      <c r="H62" s="47">
        <f>ROUND([2]Source!AC30*[2]Source!I30, 0)</f>
        <v>8</v>
      </c>
      <c r="I62" s="48">
        <f>IF([2]Source!BC30&lt;&gt; 0, [2]Source!BC30, 1)</f>
        <v>6.45</v>
      </c>
      <c r="J62" s="47">
        <f>[2]Source!P30</f>
        <v>51</v>
      </c>
    </row>
    <row r="63" spans="1:21" ht="14.25" x14ac:dyDescent="0.2">
      <c r="A63" s="53"/>
      <c r="B63" s="52"/>
      <c r="C63" s="52" t="s">
        <v>53</v>
      </c>
      <c r="D63" s="51" t="s">
        <v>37</v>
      </c>
      <c r="E63" s="50">
        <f>[2]Source!BZ30</f>
        <v>90</v>
      </c>
      <c r="F63" s="49"/>
      <c r="G63" s="48"/>
      <c r="H63" s="47">
        <f>SUM(R59:R62)</f>
        <v>353</v>
      </c>
      <c r="I63" s="48">
        <f>[2]Source!AT30</f>
        <v>90</v>
      </c>
      <c r="J63" s="47">
        <f>SUM(S59:S62)</f>
        <v>5080</v>
      </c>
    </row>
    <row r="64" spans="1:21" ht="14.25" x14ac:dyDescent="0.2">
      <c r="A64" s="53"/>
      <c r="B64" s="52"/>
      <c r="C64" s="52" t="s">
        <v>52</v>
      </c>
      <c r="D64" s="51" t="s">
        <v>37</v>
      </c>
      <c r="E64" s="50">
        <f>[2]Source!CA30</f>
        <v>46</v>
      </c>
      <c r="F64" s="49"/>
      <c r="G64" s="48"/>
      <c r="H64" s="47">
        <f>SUM(T59:T63)</f>
        <v>180</v>
      </c>
      <c r="I64" s="48">
        <f>[2]Source!AU30</f>
        <v>46</v>
      </c>
      <c r="J64" s="47">
        <f>SUM(U59:U63)</f>
        <v>2596</v>
      </c>
    </row>
    <row r="65" spans="1:21" ht="14.25" x14ac:dyDescent="0.2">
      <c r="A65" s="46"/>
      <c r="B65" s="45"/>
      <c r="C65" s="45" t="s">
        <v>51</v>
      </c>
      <c r="D65" s="44" t="s">
        <v>50</v>
      </c>
      <c r="E65" s="43">
        <f>[2]Source!AQ30</f>
        <v>1.03</v>
      </c>
      <c r="F65" s="42"/>
      <c r="G65" s="41" t="str">
        <f>[2]Source!DI30</f>
        <v/>
      </c>
      <c r="H65" s="42">
        <f>[2]Source!U30</f>
        <v>37.08</v>
      </c>
      <c r="I65" s="41"/>
      <c r="J65" s="40"/>
    </row>
    <row r="66" spans="1:21" ht="15" x14ac:dyDescent="0.25">
      <c r="C66" s="39" t="s">
        <v>36</v>
      </c>
      <c r="G66" s="128">
        <f>ROUND([2]Source!AC30*[2]Source!I30, 0)+ROUND([2]Source!AF30*[2]Source!I30, 0)+ROUND([2]Source!AD30*[2]Source!I30, 0)+SUM(H63:H64)</f>
        <v>965</v>
      </c>
      <c r="H66" s="128"/>
      <c r="I66" s="128">
        <f>[2]Source!P30+[2]Source!Q30+[2]Source!S30+SUM(J63:J64)</f>
        <v>13624</v>
      </c>
      <c r="J66" s="128"/>
      <c r="O66" s="38">
        <f>G66</f>
        <v>965</v>
      </c>
      <c r="P66" s="38">
        <f>I66</f>
        <v>13624</v>
      </c>
    </row>
    <row r="67" spans="1:21" ht="85.5" x14ac:dyDescent="0.2">
      <c r="A67" s="53" t="str">
        <f>[2]Source!E31</f>
        <v>6</v>
      </c>
      <c r="B67" s="52" t="str">
        <f>[2]Source!F31</f>
        <v>46-03-010-1</v>
      </c>
      <c r="C67" s="52" t="str">
        <f>[2]Source!G31</f>
        <v>Пробивка в бетонных стенах и полах толщиной 100 мм отверстий площадью до 20 см2</v>
      </c>
      <c r="D67" s="51" t="str">
        <f>[2]Source!H31</f>
        <v>100 отверстий</v>
      </c>
      <c r="E67" s="50">
        <f>[2]Source!I31</f>
        <v>0.01</v>
      </c>
      <c r="F67" s="49">
        <f>[2]Source!AL31+[2]Source!AM31+[2]Source!AO31</f>
        <v>494.07</v>
      </c>
      <c r="G67" s="48"/>
      <c r="H67" s="47"/>
      <c r="I67" s="48" t="str">
        <f>[2]Source!BO31</f>
        <v>Минстрой России Письмо № 46012-ИФ-09 от 25.10.2021</v>
      </c>
      <c r="J67" s="47"/>
      <c r="R67" s="25">
        <f>ROUND(([2]Source!FX31/100)*((ROUND([2]Source!AF31*[2]Source!I31, 0)+ROUND([2]Source!AE31*[2]Source!I31, 0))), 0)</f>
        <v>3</v>
      </c>
      <c r="S67" s="25">
        <f>[2]Source!X31</f>
        <v>33</v>
      </c>
      <c r="T67" s="25">
        <f>ROUND(([2]Source!FY31/100)*((ROUND([2]Source!AF31*[2]Source!I31, 0)+ROUND([2]Source!AE31*[2]Source!I31, 0))), 0)</f>
        <v>2</v>
      </c>
      <c r="U67" s="25">
        <f>[2]Source!Y31</f>
        <v>19</v>
      </c>
    </row>
    <row r="68" spans="1:21" x14ac:dyDescent="0.2">
      <c r="C68" s="54" t="str">
        <f>"Объем: "&amp;[2]Source!I31&amp;"=1/"&amp;"100"</f>
        <v>Объем: 0,01=1/100</v>
      </c>
    </row>
    <row r="69" spans="1:21" ht="14.25" x14ac:dyDescent="0.2">
      <c r="A69" s="53"/>
      <c r="B69" s="52"/>
      <c r="C69" s="52" t="s">
        <v>54</v>
      </c>
      <c r="D69" s="51"/>
      <c r="E69" s="50"/>
      <c r="F69" s="49">
        <f>[2]Source!AO31</f>
        <v>176.43</v>
      </c>
      <c r="G69" s="48" t="str">
        <f>[2]Source!DG31</f>
        <v/>
      </c>
      <c r="H69" s="47">
        <f>ROUND([2]Source!AF31*[2]Source!I31, 0)</f>
        <v>2</v>
      </c>
      <c r="I69" s="48">
        <f>IF([2]Source!BA31&lt;&gt; 0, [2]Source!BA31, 1)</f>
        <v>14.41</v>
      </c>
      <c r="J69" s="47">
        <f>[2]Source!S31</f>
        <v>25</v>
      </c>
      <c r="Q69" s="25">
        <f>ROUND([2]Source!AF31*[2]Source!I31, 0)</f>
        <v>2</v>
      </c>
    </row>
    <row r="70" spans="1:21" ht="14.25" x14ac:dyDescent="0.2">
      <c r="A70" s="53"/>
      <c r="B70" s="52"/>
      <c r="C70" s="52" t="s">
        <v>38</v>
      </c>
      <c r="D70" s="51"/>
      <c r="E70" s="50"/>
      <c r="F70" s="49">
        <f>[2]Source!AM31</f>
        <v>317.64</v>
      </c>
      <c r="G70" s="48" t="str">
        <f>[2]Source!DE31</f>
        <v/>
      </c>
      <c r="H70" s="47">
        <f>ROUND([2]Source!AD31*[2]Source!I31, 0)</f>
        <v>3</v>
      </c>
      <c r="I70" s="48">
        <f>IF([2]Source!BB31&lt;&gt; 0, [2]Source!BB31, 1)</f>
        <v>7.8</v>
      </c>
      <c r="J70" s="47">
        <f>[2]Source!Q31</f>
        <v>25</v>
      </c>
    </row>
    <row r="71" spans="1:21" ht="14.25" x14ac:dyDescent="0.2">
      <c r="A71" s="53"/>
      <c r="B71" s="52"/>
      <c r="C71" s="52" t="s">
        <v>58</v>
      </c>
      <c r="D71" s="51"/>
      <c r="E71" s="50"/>
      <c r="F71" s="49">
        <f>[2]Source!AN31</f>
        <v>51.16</v>
      </c>
      <c r="G71" s="48" t="str">
        <f>[2]Source!DF31</f>
        <v/>
      </c>
      <c r="H71" s="55">
        <f>ROUND([2]Source!AE31*[2]Source!I31, 0)</f>
        <v>1</v>
      </c>
      <c r="I71" s="48">
        <f>IF([2]Source!BS31&lt;&gt; 0, [2]Source!BS31, 1)</f>
        <v>14.41</v>
      </c>
      <c r="J71" s="55">
        <f>[2]Source!R31</f>
        <v>7</v>
      </c>
      <c r="Q71" s="25">
        <f>ROUND([2]Source!AE31*[2]Source!I31, 0)</f>
        <v>1</v>
      </c>
    </row>
    <row r="72" spans="1:21" ht="14.25" x14ac:dyDescent="0.2">
      <c r="A72" s="53"/>
      <c r="B72" s="52"/>
      <c r="C72" s="52" t="s">
        <v>53</v>
      </c>
      <c r="D72" s="51" t="s">
        <v>37</v>
      </c>
      <c r="E72" s="50">
        <f>[2]Source!BZ31</f>
        <v>103</v>
      </c>
      <c r="F72" s="49"/>
      <c r="G72" s="48"/>
      <c r="H72" s="47">
        <f>SUM(R67:R71)</f>
        <v>3</v>
      </c>
      <c r="I72" s="48">
        <f>[2]Source!AT31</f>
        <v>103</v>
      </c>
      <c r="J72" s="47">
        <f>SUM(S67:S71)</f>
        <v>33</v>
      </c>
    </row>
    <row r="73" spans="1:21" ht="14.25" x14ac:dyDescent="0.2">
      <c r="A73" s="53"/>
      <c r="B73" s="52"/>
      <c r="C73" s="52" t="s">
        <v>52</v>
      </c>
      <c r="D73" s="51" t="s">
        <v>37</v>
      </c>
      <c r="E73" s="50">
        <f>[2]Source!CA31</f>
        <v>59</v>
      </c>
      <c r="F73" s="49"/>
      <c r="G73" s="48"/>
      <c r="H73" s="47">
        <f>SUM(T67:T72)</f>
        <v>2</v>
      </c>
      <c r="I73" s="48">
        <f>[2]Source!AU31</f>
        <v>59</v>
      </c>
      <c r="J73" s="47">
        <f>SUM(U67:U72)</f>
        <v>19</v>
      </c>
    </row>
    <row r="74" spans="1:21" ht="14.25" x14ac:dyDescent="0.2">
      <c r="A74" s="46"/>
      <c r="B74" s="45"/>
      <c r="C74" s="45" t="s">
        <v>51</v>
      </c>
      <c r="D74" s="44" t="s">
        <v>50</v>
      </c>
      <c r="E74" s="43">
        <f>[2]Source!AQ31</f>
        <v>15.17</v>
      </c>
      <c r="F74" s="42"/>
      <c r="G74" s="41" t="str">
        <f>[2]Source!DI31</f>
        <v/>
      </c>
      <c r="H74" s="42">
        <f>[2]Source!U31</f>
        <v>0.1517</v>
      </c>
      <c r="I74" s="41"/>
      <c r="J74" s="40"/>
    </row>
    <row r="75" spans="1:21" ht="15" x14ac:dyDescent="0.25">
      <c r="C75" s="39" t="s">
        <v>36</v>
      </c>
      <c r="G75" s="128">
        <f>ROUND([2]Source!AC31*[2]Source!I31, 0)+ROUND([2]Source!AF31*[2]Source!I31, 0)+ROUND([2]Source!AD31*[2]Source!I31, 0)+SUM(H72:H73)</f>
        <v>10</v>
      </c>
      <c r="H75" s="128"/>
      <c r="I75" s="128">
        <f>[2]Source!P31+[2]Source!Q31+[2]Source!S31+SUM(J72:J73)</f>
        <v>102</v>
      </c>
      <c r="J75" s="128"/>
      <c r="O75" s="38">
        <f>G75</f>
        <v>10</v>
      </c>
      <c r="P75" s="38">
        <f>I75</f>
        <v>102</v>
      </c>
    </row>
    <row r="76" spans="1:21" ht="85.5" x14ac:dyDescent="0.2">
      <c r="A76" s="53" t="str">
        <f>[2]Source!E32</f>
        <v>7</v>
      </c>
      <c r="B76" s="52" t="str">
        <f>[2]Source!F32</f>
        <v>м08-02-411-1</v>
      </c>
      <c r="C76" s="52" t="str">
        <f>[2]Source!G32</f>
        <v>Рукав металлический наружным диаметром до 48 мм</v>
      </c>
      <c r="D76" s="51" t="str">
        <f>[2]Source!H32</f>
        <v>100 м</v>
      </c>
      <c r="E76" s="50">
        <f>[2]Source!I32</f>
        <v>0.01</v>
      </c>
      <c r="F76" s="49">
        <f>[2]Source!AL32+[2]Source!AM32+[2]Source!AO32</f>
        <v>1256.9000000000001</v>
      </c>
      <c r="G76" s="48"/>
      <c r="H76" s="47"/>
      <c r="I76" s="48" t="str">
        <f>[2]Source!BO32</f>
        <v>Минстрой России Письмо № 46012-ИФ-09 от 25.10.2021</v>
      </c>
      <c r="J76" s="47"/>
      <c r="R76" s="25">
        <f>ROUND(([2]Source!FX32/100)*((ROUND([2]Source!AF32*[2]Source!I32, 0)+ROUND([2]Source!AE32*[2]Source!I32, 0))), 0)</f>
        <v>3</v>
      </c>
      <c r="S76" s="25">
        <f>[2]Source!X32</f>
        <v>45</v>
      </c>
      <c r="T76" s="25">
        <f>ROUND(([2]Source!FY32/100)*((ROUND([2]Source!AF32*[2]Source!I32, 0)+ROUND([2]Source!AE32*[2]Source!I32, 0))), 0)</f>
        <v>2</v>
      </c>
      <c r="U76" s="25">
        <f>[2]Source!Y32</f>
        <v>23</v>
      </c>
    </row>
    <row r="77" spans="1:21" x14ac:dyDescent="0.2">
      <c r="C77" s="54" t="str">
        <f>"Объем: "&amp;[2]Source!I32&amp;"=1/"&amp;"100"</f>
        <v>Объем: 0,01=1/100</v>
      </c>
    </row>
    <row r="78" spans="1:21" ht="14.25" x14ac:dyDescent="0.2">
      <c r="A78" s="53"/>
      <c r="B78" s="52"/>
      <c r="C78" s="52" t="s">
        <v>54</v>
      </c>
      <c r="D78" s="51"/>
      <c r="E78" s="50"/>
      <c r="F78" s="49">
        <f>[2]Source!AO32</f>
        <v>319.24</v>
      </c>
      <c r="G78" s="48" t="str">
        <f>[2]Source!DG32</f>
        <v/>
      </c>
      <c r="H78" s="47">
        <f>ROUND([2]Source!AF32*[2]Source!I32, 0)</f>
        <v>3</v>
      </c>
      <c r="I78" s="48">
        <f>IF([2]Source!BA32&lt;&gt; 0, [2]Source!BA32, 1)</f>
        <v>14.41</v>
      </c>
      <c r="J78" s="47">
        <f>[2]Source!S32</f>
        <v>46</v>
      </c>
      <c r="Q78" s="25">
        <f>ROUND([2]Source!AF32*[2]Source!I32, 0)</f>
        <v>3</v>
      </c>
    </row>
    <row r="79" spans="1:21" ht="14.25" x14ac:dyDescent="0.2">
      <c r="A79" s="53"/>
      <c r="B79" s="52"/>
      <c r="C79" s="52" t="s">
        <v>38</v>
      </c>
      <c r="D79" s="51"/>
      <c r="E79" s="50"/>
      <c r="F79" s="49">
        <f>[2]Source!AM32</f>
        <v>181.5</v>
      </c>
      <c r="G79" s="48" t="str">
        <f>[2]Source!DE32</f>
        <v/>
      </c>
      <c r="H79" s="47">
        <f>ROUND([2]Source!AD32*[2]Source!I32, 0)</f>
        <v>2</v>
      </c>
      <c r="I79" s="48">
        <f>IF([2]Source!BB32&lt;&gt; 0, [2]Source!BB32, 1)</f>
        <v>7.8</v>
      </c>
      <c r="J79" s="47">
        <f>[2]Source!Q32</f>
        <v>14</v>
      </c>
    </row>
    <row r="80" spans="1:21" ht="14.25" x14ac:dyDescent="0.2">
      <c r="A80" s="53"/>
      <c r="B80" s="52"/>
      <c r="C80" s="52" t="s">
        <v>57</v>
      </c>
      <c r="D80" s="51"/>
      <c r="E80" s="50"/>
      <c r="F80" s="49">
        <f>[2]Source!AL32</f>
        <v>756.16</v>
      </c>
      <c r="G80" s="48" t="str">
        <f>[2]Source!DD32</f>
        <v/>
      </c>
      <c r="H80" s="47">
        <f>ROUND([2]Source!AC32*[2]Source!I32, 0)</f>
        <v>8</v>
      </c>
      <c r="I80" s="48">
        <f>IF([2]Source!BC32&lt;&gt; 0, [2]Source!BC32, 1)</f>
        <v>6.45</v>
      </c>
      <c r="J80" s="47">
        <f>[2]Source!P32</f>
        <v>49</v>
      </c>
    </row>
    <row r="81" spans="1:21" ht="71.25" x14ac:dyDescent="0.2">
      <c r="A81" s="53" t="str">
        <f>[2]Source!E33</f>
        <v>7,1</v>
      </c>
      <c r="B81" s="52" t="str">
        <f>[2]Source!F33</f>
        <v>103-0004</v>
      </c>
      <c r="C81" s="52" t="str">
        <f>[2]Source!G33</f>
        <v>Трубы стальные сварные водогазопроводные с резьбой черные легкие (неоцинкованные) диаметр условного прохода 32 мм, толщина стенки 2,8 мм</v>
      </c>
      <c r="D81" s="51" t="str">
        <f>[2]Source!H33</f>
        <v>м</v>
      </c>
      <c r="E81" s="50">
        <f>[2]Source!I33</f>
        <v>1</v>
      </c>
      <c r="F81" s="49">
        <f>[2]Source!AL33+[2]Source!AM33+[2]Source!AO33</f>
        <v>18.2</v>
      </c>
      <c r="G81" s="56" t="s">
        <v>41</v>
      </c>
      <c r="H81" s="47">
        <f>ROUND([2]Source!AC33*[2]Source!I33, 0)+ROUND([2]Source!AD33*[2]Source!I33, 0)+ROUND([2]Source!AF33*[2]Source!I33, 0)</f>
        <v>18</v>
      </c>
      <c r="I81" s="48">
        <f>IF([2]Source!BC33&lt;&gt; 0, [2]Source!BC33, 1)</f>
        <v>6.45</v>
      </c>
      <c r="J81" s="47">
        <f>[2]Source!O33</f>
        <v>117</v>
      </c>
      <c r="R81" s="25">
        <f>ROUND(([2]Source!FX33/100)*((ROUND([2]Source!AF33*[2]Source!I33, 0)+ROUND([2]Source!AE33*[2]Source!I33, 0))), 0)</f>
        <v>0</v>
      </c>
      <c r="S81" s="25">
        <f>[2]Source!X33</f>
        <v>0</v>
      </c>
      <c r="T81" s="25">
        <f>ROUND(([2]Source!FY33/100)*((ROUND([2]Source!AF33*[2]Source!I33, 0)+ROUND([2]Source!AE33*[2]Source!I33, 0))), 0)</f>
        <v>0</v>
      </c>
      <c r="U81" s="25">
        <f>[2]Source!Y33</f>
        <v>0</v>
      </c>
    </row>
    <row r="82" spans="1:21" ht="14.25" x14ac:dyDescent="0.2">
      <c r="A82" s="53"/>
      <c r="B82" s="52"/>
      <c r="C82" s="52" t="s">
        <v>53</v>
      </c>
      <c r="D82" s="51" t="s">
        <v>37</v>
      </c>
      <c r="E82" s="50">
        <f>[2]Source!BZ32</f>
        <v>97</v>
      </c>
      <c r="F82" s="49"/>
      <c r="G82" s="48"/>
      <c r="H82" s="47">
        <f>SUM(R76:R81)</f>
        <v>3</v>
      </c>
      <c r="I82" s="48">
        <f>[2]Source!AT32</f>
        <v>97</v>
      </c>
      <c r="J82" s="47">
        <f>SUM(S76:S81)</f>
        <v>45</v>
      </c>
    </row>
    <row r="83" spans="1:21" ht="14.25" x14ac:dyDescent="0.2">
      <c r="A83" s="53"/>
      <c r="B83" s="52"/>
      <c r="C83" s="52" t="s">
        <v>52</v>
      </c>
      <c r="D83" s="51" t="s">
        <v>37</v>
      </c>
      <c r="E83" s="50">
        <f>[2]Source!CA32</f>
        <v>51</v>
      </c>
      <c r="F83" s="49"/>
      <c r="G83" s="48"/>
      <c r="H83" s="47">
        <f>SUM(T76:T82)</f>
        <v>2</v>
      </c>
      <c r="I83" s="48">
        <f>[2]Source!AU32</f>
        <v>51</v>
      </c>
      <c r="J83" s="47">
        <f>SUM(U76:U82)</f>
        <v>23</v>
      </c>
    </row>
    <row r="84" spans="1:21" ht="14.25" x14ac:dyDescent="0.2">
      <c r="A84" s="46"/>
      <c r="B84" s="45"/>
      <c r="C84" s="45" t="s">
        <v>51</v>
      </c>
      <c r="D84" s="44" t="s">
        <v>50</v>
      </c>
      <c r="E84" s="43">
        <f>[2]Source!AQ32</f>
        <v>27.76</v>
      </c>
      <c r="F84" s="42"/>
      <c r="G84" s="41" t="str">
        <f>[2]Source!DI32</f>
        <v/>
      </c>
      <c r="H84" s="42">
        <f>[2]Source!U32</f>
        <v>0.27760000000000001</v>
      </c>
      <c r="I84" s="41"/>
      <c r="J84" s="40"/>
    </row>
    <row r="85" spans="1:21" ht="15" x14ac:dyDescent="0.25">
      <c r="C85" s="39" t="s">
        <v>36</v>
      </c>
      <c r="G85" s="128">
        <f>ROUND([2]Source!AC32*[2]Source!I32, 0)+ROUND([2]Source!AF32*[2]Source!I32, 0)+ROUND([2]Source!AD32*[2]Source!I32, 0)+SUM(H81:H83)</f>
        <v>36</v>
      </c>
      <c r="H85" s="128"/>
      <c r="I85" s="128">
        <f>[2]Source!P32+[2]Source!Q32+[2]Source!S32+SUM(J81:J83)</f>
        <v>294</v>
      </c>
      <c r="J85" s="128"/>
      <c r="O85" s="38">
        <f>G85</f>
        <v>36</v>
      </c>
      <c r="P85" s="38">
        <f>I85</f>
        <v>294</v>
      </c>
    </row>
    <row r="86" spans="1:21" ht="85.5" x14ac:dyDescent="0.2">
      <c r="A86" s="53" t="str">
        <f>[2]Source!E34</f>
        <v>8</v>
      </c>
      <c r="B86" s="52" t="str">
        <f>[2]Source!F34</f>
        <v>м11-01-002-1</v>
      </c>
      <c r="C86" s="52" t="str">
        <f>[2]Source!G34</f>
        <v>Конструкции для установки исполнительных механизмов, устанавливаемые на стене, масса до 20 кг</v>
      </c>
      <c r="D86" s="51" t="str">
        <f>[2]Source!H34</f>
        <v>1  ШТ.</v>
      </c>
      <c r="E86" s="50">
        <f>[2]Source!I34</f>
        <v>1</v>
      </c>
      <c r="F86" s="49">
        <f>[2]Source!AL34+[2]Source!AM34+[2]Source!AO34</f>
        <v>300.03999999999996</v>
      </c>
      <c r="G86" s="48"/>
      <c r="H86" s="47"/>
      <c r="I86" s="48" t="str">
        <f>[2]Source!BO34</f>
        <v>Минстрой России Письмо № 46012-ИФ-09 от 25.10.2021</v>
      </c>
      <c r="J86" s="47"/>
      <c r="R86" s="25">
        <f>ROUND(([2]Source!FX34/100)*((ROUND([2]Source!AF34*[2]Source!I34, 0)+ROUND([2]Source!AE34*[2]Source!I34, 0))), 0)</f>
        <v>32</v>
      </c>
      <c r="S86" s="25">
        <f>[2]Source!X34</f>
        <v>461</v>
      </c>
      <c r="T86" s="25">
        <f>ROUND(([2]Source!FY34/100)*((ROUND([2]Source!AF34*[2]Source!I34, 0)+ROUND([2]Source!AE34*[2]Source!I34, 0))), 0)</f>
        <v>16</v>
      </c>
      <c r="U86" s="25">
        <f>[2]Source!Y34</f>
        <v>236</v>
      </c>
    </row>
    <row r="87" spans="1:21" ht="14.25" x14ac:dyDescent="0.2">
      <c r="A87" s="53"/>
      <c r="B87" s="52"/>
      <c r="C87" s="52" t="s">
        <v>54</v>
      </c>
      <c r="D87" s="51"/>
      <c r="E87" s="50"/>
      <c r="F87" s="49">
        <f>[2]Source!AO34</f>
        <v>27.27</v>
      </c>
      <c r="G87" s="48" t="str">
        <f>[2]Source!DG34</f>
        <v/>
      </c>
      <c r="H87" s="47">
        <f>ROUND([2]Source!AF34*[2]Source!I34, 0)</f>
        <v>27</v>
      </c>
      <c r="I87" s="48">
        <f>IF([2]Source!BA34&lt;&gt; 0, [2]Source!BA34, 1)</f>
        <v>14.41</v>
      </c>
      <c r="J87" s="47">
        <f>[2]Source!S34</f>
        <v>393</v>
      </c>
      <c r="Q87" s="25">
        <f>ROUND([2]Source!AF34*[2]Source!I34, 0)</f>
        <v>27</v>
      </c>
    </row>
    <row r="88" spans="1:21" ht="14.25" x14ac:dyDescent="0.2">
      <c r="A88" s="53"/>
      <c r="B88" s="52"/>
      <c r="C88" s="52" t="s">
        <v>38</v>
      </c>
      <c r="D88" s="51"/>
      <c r="E88" s="50"/>
      <c r="F88" s="49">
        <f>[2]Source!AM34</f>
        <v>44</v>
      </c>
      <c r="G88" s="48" t="str">
        <f>[2]Source!DE34</f>
        <v/>
      </c>
      <c r="H88" s="47">
        <f>ROUND([2]Source!AD34*[2]Source!I34, 0)</f>
        <v>44</v>
      </c>
      <c r="I88" s="48">
        <f>IF([2]Source!BB34&lt;&gt; 0, [2]Source!BB34, 1)</f>
        <v>7.8</v>
      </c>
      <c r="J88" s="47">
        <f>[2]Source!Q34</f>
        <v>343</v>
      </c>
    </row>
    <row r="89" spans="1:21" ht="14.25" x14ac:dyDescent="0.2">
      <c r="A89" s="53"/>
      <c r="B89" s="52"/>
      <c r="C89" s="52" t="s">
        <v>58</v>
      </c>
      <c r="D89" s="51"/>
      <c r="E89" s="50"/>
      <c r="F89" s="49">
        <f>[2]Source!AN34</f>
        <v>8.23</v>
      </c>
      <c r="G89" s="48" t="str">
        <f>[2]Source!DF34</f>
        <v/>
      </c>
      <c r="H89" s="55">
        <f>ROUND([2]Source!AE34*[2]Source!I34, 0)</f>
        <v>8</v>
      </c>
      <c r="I89" s="48">
        <f>IF([2]Source!BS34&lt;&gt; 0, [2]Source!BS34, 1)</f>
        <v>14.41</v>
      </c>
      <c r="J89" s="55">
        <f>[2]Source!R34</f>
        <v>119</v>
      </c>
      <c r="Q89" s="25">
        <f>ROUND([2]Source!AE34*[2]Source!I34, 0)</f>
        <v>8</v>
      </c>
    </row>
    <row r="90" spans="1:21" ht="14.25" x14ac:dyDescent="0.2">
      <c r="A90" s="53"/>
      <c r="B90" s="52"/>
      <c r="C90" s="52" t="s">
        <v>57</v>
      </c>
      <c r="D90" s="51"/>
      <c r="E90" s="50"/>
      <c r="F90" s="49">
        <f>[2]Source!AL34</f>
        <v>228.77</v>
      </c>
      <c r="G90" s="48" t="str">
        <f>[2]Source!DD34</f>
        <v/>
      </c>
      <c r="H90" s="47">
        <f>ROUND([2]Source!AC34*[2]Source!I34, 0)</f>
        <v>229</v>
      </c>
      <c r="I90" s="48">
        <f>IF([2]Source!BC34&lt;&gt; 0, [2]Source!BC34, 1)</f>
        <v>6.45</v>
      </c>
      <c r="J90" s="47">
        <f>[2]Source!P34</f>
        <v>1476</v>
      </c>
    </row>
    <row r="91" spans="1:21" ht="42.75" x14ac:dyDescent="0.2">
      <c r="A91" s="53" t="str">
        <f>[2]Source!E35</f>
        <v>8,1</v>
      </c>
      <c r="B91" s="52" t="str">
        <f>[2]Source!F35</f>
        <v>Цена поставщика</v>
      </c>
      <c r="C91" s="52" t="s">
        <v>64</v>
      </c>
      <c r="D91" s="51" t="str">
        <f>[2]Source!H35</f>
        <v>1  ШТ.</v>
      </c>
      <c r="E91" s="50">
        <f>[2]Source!I35</f>
        <v>1</v>
      </c>
      <c r="F91" s="49">
        <f>[2]Source!AL35+[2]Source!AM35+[2]Source!AO35</f>
        <v>2490.6999999999998</v>
      </c>
      <c r="G91" s="56" t="s">
        <v>41</v>
      </c>
      <c r="H91" s="47">
        <f>ROUND([2]Source!AC35*[2]Source!I35, 0)+ROUND([2]Source!AD35*[2]Source!I35, 0)+ROUND([2]Source!AF35*[2]Source!I35, 0)</f>
        <v>2491</v>
      </c>
      <c r="I91" s="48">
        <f>IF([2]Source!BC35&lt;&gt; 0, [2]Source!BC35, 1)</f>
        <v>6.45</v>
      </c>
      <c r="J91" s="47">
        <f>[2]Source!O35</f>
        <v>16065</v>
      </c>
      <c r="R91" s="25">
        <f>ROUND(([2]Source!FX35/100)*((ROUND([2]Source!AF35*[2]Source!I35, 0)+ROUND([2]Source!AE35*[2]Source!I35, 0))), 0)</f>
        <v>0</v>
      </c>
      <c r="S91" s="25">
        <f>[2]Source!X35</f>
        <v>0</v>
      </c>
      <c r="T91" s="25">
        <f>ROUND(([2]Source!FY35/100)*((ROUND([2]Source!AF35*[2]Source!I35, 0)+ROUND([2]Source!AE35*[2]Source!I35, 0))), 0)</f>
        <v>0</v>
      </c>
      <c r="U91" s="25">
        <f>[2]Source!Y35</f>
        <v>0</v>
      </c>
    </row>
    <row r="92" spans="1:21" ht="14.25" x14ac:dyDescent="0.2">
      <c r="A92" s="53"/>
      <c r="B92" s="52"/>
      <c r="C92" s="52" t="s">
        <v>53</v>
      </c>
      <c r="D92" s="51" t="s">
        <v>37</v>
      </c>
      <c r="E92" s="50">
        <f>[2]Source!BZ34</f>
        <v>90</v>
      </c>
      <c r="F92" s="49"/>
      <c r="G92" s="48"/>
      <c r="H92" s="47">
        <f>SUM(R86:R91)</f>
        <v>32</v>
      </c>
      <c r="I92" s="48">
        <f>[2]Source!AT34</f>
        <v>90</v>
      </c>
      <c r="J92" s="47">
        <f>SUM(S86:S91)</f>
        <v>461</v>
      </c>
    </row>
    <row r="93" spans="1:21" ht="14.25" x14ac:dyDescent="0.2">
      <c r="A93" s="53"/>
      <c r="B93" s="52"/>
      <c r="C93" s="52" t="s">
        <v>52</v>
      </c>
      <c r="D93" s="51" t="s">
        <v>37</v>
      </c>
      <c r="E93" s="50">
        <f>[2]Source!CA34</f>
        <v>46</v>
      </c>
      <c r="F93" s="49"/>
      <c r="G93" s="48"/>
      <c r="H93" s="47">
        <f>SUM(T86:T92)</f>
        <v>16</v>
      </c>
      <c r="I93" s="48">
        <f>[2]Source!AU34</f>
        <v>46</v>
      </c>
      <c r="J93" s="47">
        <f>SUM(U86:U92)</f>
        <v>236</v>
      </c>
    </row>
    <row r="94" spans="1:21" ht="14.25" x14ac:dyDescent="0.2">
      <c r="A94" s="46"/>
      <c r="B94" s="45"/>
      <c r="C94" s="45" t="s">
        <v>51</v>
      </c>
      <c r="D94" s="44" t="s">
        <v>50</v>
      </c>
      <c r="E94" s="43">
        <f>[2]Source!AQ34</f>
        <v>2.25</v>
      </c>
      <c r="F94" s="42"/>
      <c r="G94" s="41" t="str">
        <f>[2]Source!DI34</f>
        <v/>
      </c>
      <c r="H94" s="42">
        <f>[2]Source!U34</f>
        <v>2.25</v>
      </c>
      <c r="I94" s="41"/>
      <c r="J94" s="40"/>
    </row>
    <row r="95" spans="1:21" ht="15" x14ac:dyDescent="0.25">
      <c r="C95" s="39" t="s">
        <v>36</v>
      </c>
      <c r="G95" s="128">
        <f>ROUND([2]Source!AC34*[2]Source!I34, 0)+ROUND([2]Source!AF34*[2]Source!I34, 0)+ROUND([2]Source!AD34*[2]Source!I34, 0)+SUM(H91:H93)</f>
        <v>2839</v>
      </c>
      <c r="H95" s="128"/>
      <c r="I95" s="128">
        <f>[2]Source!P34+[2]Source!Q34+[2]Source!S34+SUM(J91:J93)</f>
        <v>18974</v>
      </c>
      <c r="J95" s="128"/>
      <c r="O95" s="38">
        <f>G95</f>
        <v>2839</v>
      </c>
      <c r="P95" s="38">
        <f>I95</f>
        <v>18974</v>
      </c>
    </row>
    <row r="96" spans="1:21" ht="85.5" x14ac:dyDescent="0.2">
      <c r="A96" s="53" t="str">
        <f>[2]Source!E36</f>
        <v>9</v>
      </c>
      <c r="B96" s="52" t="str">
        <f>[2]Source!F36</f>
        <v>м11-01-002-1</v>
      </c>
      <c r="C96" s="52" t="str">
        <f>[2]Source!G36</f>
        <v>Конструкции для установки исполнительных механизмов, устанавливаемые на стене, масса до 20 кг</v>
      </c>
      <c r="D96" s="51" t="str">
        <f>[2]Source!H36</f>
        <v>1  ШТ.</v>
      </c>
      <c r="E96" s="50">
        <f>[2]Source!I36</f>
        <v>1</v>
      </c>
      <c r="F96" s="49">
        <f>[2]Source!AL36+[2]Source!AM36+[2]Source!AO36</f>
        <v>300.03999999999996</v>
      </c>
      <c r="G96" s="48"/>
      <c r="H96" s="47"/>
      <c r="I96" s="48" t="str">
        <f>[2]Source!BO36</f>
        <v>Минстрой России Письмо № 46012-ИФ-09 от 25.10.2021</v>
      </c>
      <c r="J96" s="47"/>
      <c r="R96" s="25">
        <f>ROUND(([2]Source!FX36/100)*((ROUND([2]Source!AF36*[2]Source!I36, 0)+ROUND([2]Source!AE36*[2]Source!I36, 0))), 0)</f>
        <v>32</v>
      </c>
      <c r="S96" s="25">
        <f>[2]Source!X36</f>
        <v>461</v>
      </c>
      <c r="T96" s="25">
        <f>ROUND(([2]Source!FY36/100)*((ROUND([2]Source!AF36*[2]Source!I36, 0)+ROUND([2]Source!AE36*[2]Source!I36, 0))), 0)</f>
        <v>16</v>
      </c>
      <c r="U96" s="25">
        <f>[2]Source!Y36</f>
        <v>236</v>
      </c>
    </row>
    <row r="97" spans="1:21" ht="14.25" x14ac:dyDescent="0.2">
      <c r="A97" s="53"/>
      <c r="B97" s="52"/>
      <c r="C97" s="52" t="s">
        <v>54</v>
      </c>
      <c r="D97" s="51"/>
      <c r="E97" s="50"/>
      <c r="F97" s="49">
        <f>[2]Source!AO36</f>
        <v>27.27</v>
      </c>
      <c r="G97" s="48" t="str">
        <f>[2]Source!DG36</f>
        <v/>
      </c>
      <c r="H97" s="47">
        <f>ROUND([2]Source!AF36*[2]Source!I36, 0)</f>
        <v>27</v>
      </c>
      <c r="I97" s="48">
        <f>IF([2]Source!BA36&lt;&gt; 0, [2]Source!BA36, 1)</f>
        <v>14.41</v>
      </c>
      <c r="J97" s="47">
        <f>[2]Source!S36</f>
        <v>393</v>
      </c>
      <c r="Q97" s="25">
        <f>ROUND([2]Source!AF36*[2]Source!I36, 0)</f>
        <v>27</v>
      </c>
    </row>
    <row r="98" spans="1:21" ht="14.25" x14ac:dyDescent="0.2">
      <c r="A98" s="53"/>
      <c r="B98" s="52"/>
      <c r="C98" s="52" t="s">
        <v>38</v>
      </c>
      <c r="D98" s="51"/>
      <c r="E98" s="50"/>
      <c r="F98" s="49">
        <f>[2]Source!AM36</f>
        <v>44</v>
      </c>
      <c r="G98" s="48" t="str">
        <f>[2]Source!DE36</f>
        <v/>
      </c>
      <c r="H98" s="47">
        <f>ROUND([2]Source!AD36*[2]Source!I36, 0)</f>
        <v>44</v>
      </c>
      <c r="I98" s="48">
        <f>IF([2]Source!BB36&lt;&gt; 0, [2]Source!BB36, 1)</f>
        <v>7.8</v>
      </c>
      <c r="J98" s="47">
        <f>[2]Source!Q36</f>
        <v>343</v>
      </c>
    </row>
    <row r="99" spans="1:21" ht="14.25" x14ac:dyDescent="0.2">
      <c r="A99" s="53"/>
      <c r="B99" s="52"/>
      <c r="C99" s="52" t="s">
        <v>58</v>
      </c>
      <c r="D99" s="51"/>
      <c r="E99" s="50"/>
      <c r="F99" s="49">
        <f>[2]Source!AN36</f>
        <v>8.23</v>
      </c>
      <c r="G99" s="48" t="str">
        <f>[2]Source!DF36</f>
        <v/>
      </c>
      <c r="H99" s="55">
        <f>ROUND([2]Source!AE36*[2]Source!I36, 0)</f>
        <v>8</v>
      </c>
      <c r="I99" s="48">
        <f>IF([2]Source!BS36&lt;&gt; 0, [2]Source!BS36, 1)</f>
        <v>14.41</v>
      </c>
      <c r="J99" s="55">
        <f>[2]Source!R36</f>
        <v>119</v>
      </c>
      <c r="Q99" s="25">
        <f>ROUND([2]Source!AE36*[2]Source!I36, 0)</f>
        <v>8</v>
      </c>
    </row>
    <row r="100" spans="1:21" ht="14.25" x14ac:dyDescent="0.2">
      <c r="A100" s="53"/>
      <c r="B100" s="52"/>
      <c r="C100" s="52" t="s">
        <v>57</v>
      </c>
      <c r="D100" s="51"/>
      <c r="E100" s="50"/>
      <c r="F100" s="49">
        <f>[2]Source!AL36</f>
        <v>228.77</v>
      </c>
      <c r="G100" s="48" t="str">
        <f>[2]Source!DD36</f>
        <v/>
      </c>
      <c r="H100" s="47">
        <f>ROUND([2]Source!AC36*[2]Source!I36, 0)</f>
        <v>229</v>
      </c>
      <c r="I100" s="48">
        <f>IF([2]Source!BC36&lt;&gt; 0, [2]Source!BC36, 1)</f>
        <v>6.45</v>
      </c>
      <c r="J100" s="47">
        <f>[2]Source!P36</f>
        <v>1476</v>
      </c>
    </row>
    <row r="101" spans="1:21" ht="42.75" x14ac:dyDescent="0.2">
      <c r="A101" s="53" t="str">
        <f>[2]Source!E37</f>
        <v>9,1</v>
      </c>
      <c r="B101" s="52" t="str">
        <f>[2]Source!F37</f>
        <v>Цена поставщика</v>
      </c>
      <c r="C101" s="52" t="s">
        <v>63</v>
      </c>
      <c r="D101" s="51" t="str">
        <f>[2]Source!H37</f>
        <v>1  ШТ.</v>
      </c>
      <c r="E101" s="50">
        <f>[2]Source!I37</f>
        <v>1</v>
      </c>
      <c r="F101" s="49">
        <f>[2]Source!AL37+[2]Source!AM37+[2]Source!AO37</f>
        <v>2490.6999999999998</v>
      </c>
      <c r="G101" s="56" t="s">
        <v>41</v>
      </c>
      <c r="H101" s="47">
        <f>ROUND([2]Source!AC37*[2]Source!I37, 0)+ROUND([2]Source!AD37*[2]Source!I37, 0)+ROUND([2]Source!AF37*[2]Source!I37, 0)</f>
        <v>2491</v>
      </c>
      <c r="I101" s="48">
        <f>IF([2]Source!BC37&lt;&gt; 0, [2]Source!BC37, 1)</f>
        <v>6.45</v>
      </c>
      <c r="J101" s="47">
        <f>[2]Source!O37</f>
        <v>16065</v>
      </c>
      <c r="R101" s="25">
        <f>ROUND(([2]Source!FX37/100)*((ROUND([2]Source!AF37*[2]Source!I37, 0)+ROUND([2]Source!AE37*[2]Source!I37, 0))), 0)</f>
        <v>0</v>
      </c>
      <c r="S101" s="25">
        <f>[2]Source!X37</f>
        <v>0</v>
      </c>
      <c r="T101" s="25">
        <f>ROUND(([2]Source!FY37/100)*((ROUND([2]Source!AF37*[2]Source!I37, 0)+ROUND([2]Source!AE37*[2]Source!I37, 0))), 0)</f>
        <v>0</v>
      </c>
      <c r="U101" s="25">
        <f>[2]Source!Y37</f>
        <v>0</v>
      </c>
    </row>
    <row r="102" spans="1:21" ht="14.25" x14ac:dyDescent="0.2">
      <c r="A102" s="53"/>
      <c r="B102" s="52"/>
      <c r="C102" s="52" t="s">
        <v>53</v>
      </c>
      <c r="D102" s="51" t="s">
        <v>37</v>
      </c>
      <c r="E102" s="50">
        <f>[2]Source!BZ36</f>
        <v>90</v>
      </c>
      <c r="F102" s="49"/>
      <c r="G102" s="48"/>
      <c r="H102" s="47">
        <f>SUM(R96:R101)</f>
        <v>32</v>
      </c>
      <c r="I102" s="48">
        <f>[2]Source!AT36</f>
        <v>90</v>
      </c>
      <c r="J102" s="47">
        <f>SUM(S96:S101)</f>
        <v>461</v>
      </c>
    </row>
    <row r="103" spans="1:21" ht="14.25" x14ac:dyDescent="0.2">
      <c r="A103" s="53"/>
      <c r="B103" s="52"/>
      <c r="C103" s="52" t="s">
        <v>52</v>
      </c>
      <c r="D103" s="51" t="s">
        <v>37</v>
      </c>
      <c r="E103" s="50">
        <f>[2]Source!CA36</f>
        <v>46</v>
      </c>
      <c r="F103" s="49"/>
      <c r="G103" s="48"/>
      <c r="H103" s="47">
        <f>SUM(T96:T102)</f>
        <v>16</v>
      </c>
      <c r="I103" s="48">
        <f>[2]Source!AU36</f>
        <v>46</v>
      </c>
      <c r="J103" s="47">
        <f>SUM(U96:U102)</f>
        <v>236</v>
      </c>
    </row>
    <row r="104" spans="1:21" ht="14.25" x14ac:dyDescent="0.2">
      <c r="A104" s="46"/>
      <c r="B104" s="45"/>
      <c r="C104" s="45" t="s">
        <v>51</v>
      </c>
      <c r="D104" s="44" t="s">
        <v>50</v>
      </c>
      <c r="E104" s="43">
        <f>[2]Source!AQ36</f>
        <v>2.25</v>
      </c>
      <c r="F104" s="42"/>
      <c r="G104" s="41" t="str">
        <f>[2]Source!DI36</f>
        <v/>
      </c>
      <c r="H104" s="42">
        <f>[2]Source!U36</f>
        <v>2.25</v>
      </c>
      <c r="I104" s="41"/>
      <c r="J104" s="40"/>
    </row>
    <row r="105" spans="1:21" ht="15" x14ac:dyDescent="0.25">
      <c r="C105" s="39" t="s">
        <v>36</v>
      </c>
      <c r="G105" s="128">
        <f>ROUND([2]Source!AC36*[2]Source!I36, 0)+ROUND([2]Source!AF36*[2]Source!I36, 0)+ROUND([2]Source!AD36*[2]Source!I36, 0)+SUM(H101:H103)</f>
        <v>2839</v>
      </c>
      <c r="H105" s="128"/>
      <c r="I105" s="128">
        <f>[2]Source!P36+[2]Source!Q36+[2]Source!S36+SUM(J101:J103)</f>
        <v>18974</v>
      </c>
      <c r="J105" s="128"/>
      <c r="O105" s="38">
        <f>G105</f>
        <v>2839</v>
      </c>
      <c r="P105" s="38">
        <f>I105</f>
        <v>18974</v>
      </c>
    </row>
    <row r="106" spans="1:21" ht="85.5" x14ac:dyDescent="0.2">
      <c r="A106" s="53" t="str">
        <f>[2]Source!E38</f>
        <v>10</v>
      </c>
      <c r="B106" s="52" t="str">
        <f>[2]Source!F38</f>
        <v>м08-02-147-1</v>
      </c>
      <c r="C106" s="52" t="str">
        <f>[2]Source!G38</f>
        <v>Кабель до 35 кВ по установленным конструкциям и лоткам с креплением на поворотах и в конце трассы, масса 1 м кабеля до 1 кг</v>
      </c>
      <c r="D106" s="51" t="str">
        <f>[2]Source!H38</f>
        <v>100 М КАБЕЛЯ</v>
      </c>
      <c r="E106" s="50">
        <f>[2]Source!I38</f>
        <v>2.09</v>
      </c>
      <c r="F106" s="49">
        <f>[2]Source!AL38+[2]Source!AM38+[2]Source!AO38</f>
        <v>216.84</v>
      </c>
      <c r="G106" s="48"/>
      <c r="H106" s="47"/>
      <c r="I106" s="48" t="str">
        <f>[2]Source!BO38</f>
        <v>Минстрой России Письмо № 46012-ИФ-09 от 25.10.2021</v>
      </c>
      <c r="J106" s="47"/>
      <c r="R106" s="25">
        <f>ROUND(([2]Source!FX38/100)*((ROUND([2]Source!AF38*[2]Source!I38, 0)+ROUND([2]Source!AE38*[2]Source!I38, 0))), 0)</f>
        <v>228</v>
      </c>
      <c r="S106" s="25">
        <f>[2]Source!X38</f>
        <v>3281</v>
      </c>
      <c r="T106" s="25">
        <f>ROUND(([2]Source!FY38/100)*((ROUND([2]Source!AF38*[2]Source!I38, 0)+ROUND([2]Source!AE38*[2]Source!I38, 0))), 0)</f>
        <v>120</v>
      </c>
      <c r="U106" s="25">
        <f>[2]Source!Y38</f>
        <v>1725</v>
      </c>
    </row>
    <row r="107" spans="1:21" x14ac:dyDescent="0.2">
      <c r="C107" s="54" t="str">
        <f>"Объем: "&amp;[2]Source!I38&amp;"=(56+"&amp;"56+"&amp;"8+"&amp;"63+"&amp;"18+"&amp;"8)/"&amp;"100"</f>
        <v>Объем: 2,09=(56+56+8+63+18+8)/100</v>
      </c>
    </row>
    <row r="108" spans="1:21" ht="14.25" x14ac:dyDescent="0.2">
      <c r="A108" s="53"/>
      <c r="B108" s="52"/>
      <c r="C108" s="52" t="s">
        <v>54</v>
      </c>
      <c r="D108" s="51"/>
      <c r="E108" s="50"/>
      <c r="F108" s="49">
        <f>[2]Source!AO38</f>
        <v>109.13</v>
      </c>
      <c r="G108" s="48" t="str">
        <f>[2]Source!DG38</f>
        <v/>
      </c>
      <c r="H108" s="47">
        <f>ROUND([2]Source!AF38*[2]Source!I38, 0)</f>
        <v>228</v>
      </c>
      <c r="I108" s="48">
        <f>IF([2]Source!BA38&lt;&gt; 0, [2]Source!BA38, 1)</f>
        <v>14.41</v>
      </c>
      <c r="J108" s="47">
        <f>[2]Source!S38</f>
        <v>3287</v>
      </c>
      <c r="Q108" s="25">
        <f>ROUND([2]Source!AF38*[2]Source!I38, 0)</f>
        <v>228</v>
      </c>
    </row>
    <row r="109" spans="1:21" ht="14.25" x14ac:dyDescent="0.2">
      <c r="A109" s="53"/>
      <c r="B109" s="52"/>
      <c r="C109" s="52" t="s">
        <v>38</v>
      </c>
      <c r="D109" s="51"/>
      <c r="E109" s="50"/>
      <c r="F109" s="49">
        <f>[2]Source!AM38</f>
        <v>52.07</v>
      </c>
      <c r="G109" s="48" t="str">
        <f>[2]Source!DE38</f>
        <v/>
      </c>
      <c r="H109" s="47">
        <f>ROUND([2]Source!AD38*[2]Source!I38, 0)</f>
        <v>109</v>
      </c>
      <c r="I109" s="48">
        <f>IF([2]Source!BB38&lt;&gt; 0, [2]Source!BB38, 1)</f>
        <v>7.8</v>
      </c>
      <c r="J109" s="47">
        <f>[2]Source!Q38</f>
        <v>849</v>
      </c>
    </row>
    <row r="110" spans="1:21" ht="14.25" x14ac:dyDescent="0.2">
      <c r="A110" s="53"/>
      <c r="B110" s="52"/>
      <c r="C110" s="52" t="s">
        <v>58</v>
      </c>
      <c r="D110" s="51"/>
      <c r="E110" s="50"/>
      <c r="F110" s="49">
        <f>[2]Source!AN38</f>
        <v>3.16</v>
      </c>
      <c r="G110" s="48" t="str">
        <f>[2]Source!DF38</f>
        <v/>
      </c>
      <c r="H110" s="55">
        <f>ROUND([2]Source!AE38*[2]Source!I38, 0)</f>
        <v>7</v>
      </c>
      <c r="I110" s="48">
        <f>IF([2]Source!BS38&lt;&gt; 0, [2]Source!BS38, 1)</f>
        <v>14.41</v>
      </c>
      <c r="J110" s="55">
        <f>[2]Source!R38</f>
        <v>95</v>
      </c>
      <c r="Q110" s="25">
        <f>ROUND([2]Source!AE38*[2]Source!I38, 0)</f>
        <v>7</v>
      </c>
    </row>
    <row r="111" spans="1:21" ht="14.25" x14ac:dyDescent="0.2">
      <c r="A111" s="53"/>
      <c r="B111" s="52"/>
      <c r="C111" s="52" t="s">
        <v>57</v>
      </c>
      <c r="D111" s="51"/>
      <c r="E111" s="50"/>
      <c r="F111" s="49">
        <f>[2]Source!AL38</f>
        <v>55.64</v>
      </c>
      <c r="G111" s="48" t="str">
        <f>[2]Source!DD38</f>
        <v/>
      </c>
      <c r="H111" s="47">
        <f>ROUND([2]Source!AC38*[2]Source!I38, 0)</f>
        <v>116</v>
      </c>
      <c r="I111" s="48">
        <f>IF([2]Source!BC38&lt;&gt; 0, [2]Source!BC38, 1)</f>
        <v>6.45</v>
      </c>
      <c r="J111" s="47">
        <f>[2]Source!P38</f>
        <v>750</v>
      </c>
    </row>
    <row r="112" spans="1:21" ht="85.5" x14ac:dyDescent="0.2">
      <c r="A112" s="53" t="str">
        <f>[2]Source!E39</f>
        <v>10,1</v>
      </c>
      <c r="B112" s="52" t="str">
        <f>[2]Source!F39</f>
        <v>501-8191</v>
      </c>
      <c r="C112" s="52" t="str">
        <f>[2]Source!G39</f>
        <v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2,5 мм2</v>
      </c>
      <c r="D112" s="51" t="str">
        <f>[2]Source!H39</f>
        <v>1000 м</v>
      </c>
      <c r="E112" s="50">
        <f>[2]Source!I39</f>
        <v>8.0000000000000002E-3</v>
      </c>
      <c r="F112" s="49">
        <f>[2]Source!AL39+[2]Source!AM39+[2]Source!AO39</f>
        <v>5250.15</v>
      </c>
      <c r="G112" s="56" t="s">
        <v>41</v>
      </c>
      <c r="H112" s="47">
        <f>ROUND([2]Source!AC39*[2]Source!I39, 0)+ROUND([2]Source!AD39*[2]Source!I39, 0)+ROUND([2]Source!AF39*[2]Source!I39, 0)</f>
        <v>42</v>
      </c>
      <c r="I112" s="48">
        <f>IF([2]Source!BC39&lt;&gt; 0, [2]Source!BC39, 1)</f>
        <v>6.45</v>
      </c>
      <c r="J112" s="47">
        <f>[2]Source!O39</f>
        <v>271</v>
      </c>
      <c r="R112" s="25">
        <f>ROUND(([2]Source!FX39/100)*((ROUND([2]Source!AF39*[2]Source!I39, 0)+ROUND([2]Source!AE39*[2]Source!I39, 0))), 0)</f>
        <v>0</v>
      </c>
      <c r="S112" s="25">
        <f>[2]Source!X39</f>
        <v>0</v>
      </c>
      <c r="T112" s="25">
        <f>ROUND(([2]Source!FY39/100)*((ROUND([2]Source!AF39*[2]Source!I39, 0)+ROUND([2]Source!AE39*[2]Source!I39, 0))), 0)</f>
        <v>0</v>
      </c>
      <c r="U112" s="25">
        <f>[2]Source!Y39</f>
        <v>0</v>
      </c>
    </row>
    <row r="113" spans="1:21" ht="42.75" x14ac:dyDescent="0.2">
      <c r="A113" s="53" t="str">
        <f>[2]Source!E40</f>
        <v>10,2</v>
      </c>
      <c r="B113" s="52" t="str">
        <f>[2]Source!F40</f>
        <v>Цена поставщика</v>
      </c>
      <c r="C113" s="52" t="s">
        <v>62</v>
      </c>
      <c r="D113" s="51" t="str">
        <f>[2]Source!H40</f>
        <v>м</v>
      </c>
      <c r="E113" s="50">
        <f>[2]Source!I40</f>
        <v>56</v>
      </c>
      <c r="F113" s="49">
        <f>[2]Source!AL40+[2]Source!AM40+[2]Source!AO40</f>
        <v>27.54</v>
      </c>
      <c r="G113" s="56" t="s">
        <v>41</v>
      </c>
      <c r="H113" s="47">
        <f>ROUND([2]Source!AC40*[2]Source!I40, 0)+ROUND([2]Source!AD40*[2]Source!I40, 0)+ROUND([2]Source!AF40*[2]Source!I40, 0)</f>
        <v>1542</v>
      </c>
      <c r="I113" s="48">
        <f>IF([2]Source!BC40&lt;&gt; 0, [2]Source!BC40, 1)</f>
        <v>6.45</v>
      </c>
      <c r="J113" s="47">
        <f>[2]Source!O40</f>
        <v>9947</v>
      </c>
      <c r="R113" s="25">
        <f>ROUND(([2]Source!FX40/100)*((ROUND([2]Source!AF40*[2]Source!I40, 0)+ROUND([2]Source!AE40*[2]Source!I40, 0))), 0)</f>
        <v>0</v>
      </c>
      <c r="S113" s="25">
        <f>[2]Source!X40</f>
        <v>0</v>
      </c>
      <c r="T113" s="25">
        <f>ROUND(([2]Source!FY40/100)*((ROUND([2]Source!AF40*[2]Source!I40, 0)+ROUND([2]Source!AE40*[2]Source!I40, 0))), 0)</f>
        <v>0</v>
      </c>
      <c r="U113" s="25">
        <f>[2]Source!Y40</f>
        <v>0</v>
      </c>
    </row>
    <row r="114" spans="1:21" ht="42.75" x14ac:dyDescent="0.2">
      <c r="A114" s="53" t="str">
        <f>[2]Source!E41</f>
        <v>10,3</v>
      </c>
      <c r="B114" s="52" t="str">
        <f>[2]Source!F41</f>
        <v>Цена поставщика</v>
      </c>
      <c r="C114" s="52" t="s">
        <v>61</v>
      </c>
      <c r="D114" s="51" t="str">
        <f>[2]Source!H41</f>
        <v>м</v>
      </c>
      <c r="E114" s="50">
        <f>[2]Source!I41</f>
        <v>56</v>
      </c>
      <c r="F114" s="49">
        <f>[2]Source!AL41+[2]Source!AM41+[2]Source!AO41</f>
        <v>22.64</v>
      </c>
      <c r="G114" s="56" t="s">
        <v>41</v>
      </c>
      <c r="H114" s="47">
        <f>ROUND([2]Source!AC41*[2]Source!I41, 0)+ROUND([2]Source!AD41*[2]Source!I41, 0)+ROUND([2]Source!AF41*[2]Source!I41, 0)</f>
        <v>1268</v>
      </c>
      <c r="I114" s="48">
        <f>IF([2]Source!BC41&lt;&gt; 0, [2]Source!BC41, 1)</f>
        <v>6.45</v>
      </c>
      <c r="J114" s="47">
        <f>[2]Source!O41</f>
        <v>8178</v>
      </c>
      <c r="R114" s="25">
        <f>ROUND(([2]Source!FX41/100)*((ROUND([2]Source!AF41*[2]Source!I41, 0)+ROUND([2]Source!AE41*[2]Source!I41, 0))), 0)</f>
        <v>0</v>
      </c>
      <c r="S114" s="25">
        <f>[2]Source!X41</f>
        <v>0</v>
      </c>
      <c r="T114" s="25">
        <f>ROUND(([2]Source!FY41/100)*((ROUND([2]Source!AF41*[2]Source!I41, 0)+ROUND([2]Source!AE41*[2]Source!I41, 0))), 0)</f>
        <v>0</v>
      </c>
      <c r="U114" s="25">
        <f>[2]Source!Y41</f>
        <v>0</v>
      </c>
    </row>
    <row r="115" spans="1:21" ht="42.75" x14ac:dyDescent="0.2">
      <c r="A115" s="53" t="str">
        <f>[2]Source!E42</f>
        <v>10,4</v>
      </c>
      <c r="B115" s="52" t="str">
        <f>[2]Source!F42</f>
        <v>Цена поставщика</v>
      </c>
      <c r="C115" s="52" t="s">
        <v>60</v>
      </c>
      <c r="D115" s="51" t="str">
        <f>[2]Source!H42</f>
        <v>м</v>
      </c>
      <c r="E115" s="50">
        <f>[2]Source!I42</f>
        <v>63</v>
      </c>
      <c r="F115" s="49">
        <f>[2]Source!AL42+[2]Source!AM42+[2]Source!AO42</f>
        <v>4.45</v>
      </c>
      <c r="G115" s="56" t="s">
        <v>41</v>
      </c>
      <c r="H115" s="47">
        <f>ROUND([2]Source!AC42*[2]Source!I42, 0)+ROUND([2]Source!AD42*[2]Source!I42, 0)+ROUND([2]Source!AF42*[2]Source!I42, 0)</f>
        <v>280</v>
      </c>
      <c r="I115" s="48">
        <f>IF([2]Source!BC42&lt;&gt; 0, [2]Source!BC42, 1)</f>
        <v>6.45</v>
      </c>
      <c r="J115" s="47">
        <f>[2]Source!O42</f>
        <v>1808</v>
      </c>
      <c r="R115" s="25">
        <f>ROUND(([2]Source!FX42/100)*((ROUND([2]Source!AF42*[2]Source!I42, 0)+ROUND([2]Source!AE42*[2]Source!I42, 0))), 0)</f>
        <v>0</v>
      </c>
      <c r="S115" s="25">
        <f>[2]Source!X42</f>
        <v>0</v>
      </c>
      <c r="T115" s="25">
        <f>ROUND(([2]Source!FY42/100)*((ROUND([2]Source!AF42*[2]Source!I42, 0)+ROUND([2]Source!AE42*[2]Source!I42, 0))), 0)</f>
        <v>0</v>
      </c>
      <c r="U115" s="25">
        <f>[2]Source!Y42</f>
        <v>0</v>
      </c>
    </row>
    <row r="116" spans="1:21" ht="57" x14ac:dyDescent="0.2">
      <c r="A116" s="53" t="str">
        <f>[2]Source!E43</f>
        <v>10,5</v>
      </c>
      <c r="B116" s="52" t="str">
        <f>[2]Source!F43</f>
        <v>501-0833</v>
      </c>
      <c r="C116" s="52" t="str">
        <f>[2]Source!G43</f>
        <v>Кабели контрольные с медными жилами с поливинилхлоридной изоляцией марки КВВГЭ, с числом жил - 5 и сечением 1,5 мм2</v>
      </c>
      <c r="D116" s="51" t="str">
        <f>[2]Source!H43</f>
        <v>1000 м</v>
      </c>
      <c r="E116" s="50">
        <f>[2]Source!I43</f>
        <v>1.7999999999999999E-2</v>
      </c>
      <c r="F116" s="49">
        <f>[2]Source!AL43+[2]Source!AM43+[2]Source!AO43</f>
        <v>8579.9</v>
      </c>
      <c r="G116" s="56" t="s">
        <v>41</v>
      </c>
      <c r="H116" s="47">
        <f>ROUND([2]Source!AC43*[2]Source!I43, 0)+ROUND([2]Source!AD43*[2]Source!I43, 0)+ROUND([2]Source!AF43*[2]Source!I43, 0)</f>
        <v>154</v>
      </c>
      <c r="I116" s="48">
        <f>IF([2]Source!BC43&lt;&gt; 0, [2]Source!BC43, 1)</f>
        <v>6.45</v>
      </c>
      <c r="J116" s="47">
        <f>[2]Source!O43</f>
        <v>996</v>
      </c>
      <c r="R116" s="25">
        <f>ROUND(([2]Source!FX43/100)*((ROUND([2]Source!AF43*[2]Source!I43, 0)+ROUND([2]Source!AE43*[2]Source!I43, 0))), 0)</f>
        <v>0</v>
      </c>
      <c r="S116" s="25">
        <f>[2]Source!X43</f>
        <v>0</v>
      </c>
      <c r="T116" s="25">
        <f>ROUND(([2]Source!FY43/100)*((ROUND([2]Source!AF43*[2]Source!I43, 0)+ROUND([2]Source!AE43*[2]Source!I43, 0))), 0)</f>
        <v>0</v>
      </c>
      <c r="U116" s="25">
        <f>[2]Source!Y43</f>
        <v>0</v>
      </c>
    </row>
    <row r="117" spans="1:21" ht="57" x14ac:dyDescent="0.2">
      <c r="A117" s="53" t="str">
        <f>[2]Source!E44</f>
        <v>10,6</v>
      </c>
      <c r="B117" s="52" t="str">
        <f>[2]Source!F44</f>
        <v>501-0835</v>
      </c>
      <c r="C117" s="52" t="str">
        <f>[2]Source!G44</f>
        <v>Кабели контрольные с медными жилами с поливинилхлоридной изоляцией марки КВВГЭ, с числом жил - 10 и сечением 1,5 мм2</v>
      </c>
      <c r="D117" s="51" t="str">
        <f>[2]Source!H44</f>
        <v>1000 м</v>
      </c>
      <c r="E117" s="50">
        <f>[2]Source!I44</f>
        <v>8.0000000000000002E-3</v>
      </c>
      <c r="F117" s="49">
        <f>[2]Source!AL44+[2]Source!AM44+[2]Source!AO44</f>
        <v>15671.5</v>
      </c>
      <c r="G117" s="56" t="s">
        <v>41</v>
      </c>
      <c r="H117" s="47">
        <f>ROUND([2]Source!AC44*[2]Source!I44, 0)+ROUND([2]Source!AD44*[2]Source!I44, 0)+ROUND([2]Source!AF44*[2]Source!I44, 0)</f>
        <v>125</v>
      </c>
      <c r="I117" s="48">
        <f>IF([2]Source!BC44&lt;&gt; 0, [2]Source!BC44, 1)</f>
        <v>6.45</v>
      </c>
      <c r="J117" s="47">
        <f>[2]Source!O44</f>
        <v>809</v>
      </c>
      <c r="R117" s="25">
        <f>ROUND(([2]Source!FX44/100)*((ROUND([2]Source!AF44*[2]Source!I44, 0)+ROUND([2]Source!AE44*[2]Source!I44, 0))), 0)</f>
        <v>0</v>
      </c>
      <c r="S117" s="25">
        <f>[2]Source!X44</f>
        <v>0</v>
      </c>
      <c r="T117" s="25">
        <f>ROUND(([2]Source!FY44/100)*((ROUND([2]Source!AF44*[2]Source!I44, 0)+ROUND([2]Source!AE44*[2]Source!I44, 0))), 0)</f>
        <v>0</v>
      </c>
      <c r="U117" s="25">
        <f>[2]Source!Y44</f>
        <v>0</v>
      </c>
    </row>
    <row r="118" spans="1:21" ht="14.25" x14ac:dyDescent="0.2">
      <c r="A118" s="53"/>
      <c r="B118" s="52"/>
      <c r="C118" s="52" t="s">
        <v>53</v>
      </c>
      <c r="D118" s="51" t="s">
        <v>37</v>
      </c>
      <c r="E118" s="50">
        <f>[2]Source!BZ38</f>
        <v>97</v>
      </c>
      <c r="F118" s="49"/>
      <c r="G118" s="48"/>
      <c r="H118" s="47">
        <f>SUM(R106:R117)</f>
        <v>228</v>
      </c>
      <c r="I118" s="48">
        <f>[2]Source!AT38</f>
        <v>97</v>
      </c>
      <c r="J118" s="47">
        <f>SUM(S106:S117)</f>
        <v>3281</v>
      </c>
    </row>
    <row r="119" spans="1:21" ht="14.25" x14ac:dyDescent="0.2">
      <c r="A119" s="53"/>
      <c r="B119" s="52"/>
      <c r="C119" s="52" t="s">
        <v>52</v>
      </c>
      <c r="D119" s="51" t="s">
        <v>37</v>
      </c>
      <c r="E119" s="50">
        <f>[2]Source!CA38</f>
        <v>51</v>
      </c>
      <c r="F119" s="49"/>
      <c r="G119" s="48"/>
      <c r="H119" s="47">
        <f>SUM(T106:T118)</f>
        <v>120</v>
      </c>
      <c r="I119" s="48">
        <f>[2]Source!AU38</f>
        <v>51</v>
      </c>
      <c r="J119" s="47">
        <f>SUM(U106:U118)</f>
        <v>1725</v>
      </c>
    </row>
    <row r="120" spans="1:21" ht="14.25" x14ac:dyDescent="0.2">
      <c r="A120" s="46"/>
      <c r="B120" s="45"/>
      <c r="C120" s="45" t="s">
        <v>51</v>
      </c>
      <c r="D120" s="44" t="s">
        <v>50</v>
      </c>
      <c r="E120" s="43">
        <f>[2]Source!AQ38</f>
        <v>9.2799999999999994</v>
      </c>
      <c r="F120" s="42"/>
      <c r="G120" s="41" t="str">
        <f>[2]Source!DI38</f>
        <v/>
      </c>
      <c r="H120" s="42">
        <f>[2]Source!U38</f>
        <v>19.395199999999999</v>
      </c>
      <c r="I120" s="41"/>
      <c r="J120" s="40"/>
    </row>
    <row r="121" spans="1:21" ht="15" x14ac:dyDescent="0.25">
      <c r="C121" s="39" t="s">
        <v>36</v>
      </c>
      <c r="G121" s="128">
        <f>ROUND([2]Source!AC38*[2]Source!I38, 0)+ROUND([2]Source!AF38*[2]Source!I38, 0)+ROUND([2]Source!AD38*[2]Source!I38, 0)+SUM(H112:H119)</f>
        <v>4212</v>
      </c>
      <c r="H121" s="128"/>
      <c r="I121" s="128">
        <f>[2]Source!P38+[2]Source!Q38+[2]Source!S38+SUM(J112:J119)</f>
        <v>31901</v>
      </c>
      <c r="J121" s="128"/>
      <c r="O121" s="38">
        <f>G121</f>
        <v>4212</v>
      </c>
      <c r="P121" s="38">
        <f>I121</f>
        <v>31901</v>
      </c>
    </row>
    <row r="122" spans="1:21" ht="85.5" x14ac:dyDescent="0.2">
      <c r="A122" s="53" t="str">
        <f>[2]Source!E45</f>
        <v>11</v>
      </c>
      <c r="B122" s="52" t="str">
        <f>[2]Source!F45</f>
        <v>м08-02-398-1</v>
      </c>
      <c r="C122" s="52" t="str">
        <f>[2]Source!G45</f>
        <v>Провод в лотках, сечением до 6 мм2</v>
      </c>
      <c r="D122" s="51" t="str">
        <f>[2]Source!H45</f>
        <v>100 м</v>
      </c>
      <c r="E122" s="50">
        <f>[2]Source!I45</f>
        <v>4.0199999999999996</v>
      </c>
      <c r="F122" s="49">
        <f>[2]Source!AL45+[2]Source!AM45+[2]Source!AO45</f>
        <v>28.049999999999997</v>
      </c>
      <c r="G122" s="48"/>
      <c r="H122" s="47"/>
      <c r="I122" s="48" t="str">
        <f>[2]Source!BO45</f>
        <v>Минстрой России Письмо № 46012-ИФ-09 от 25.10.2021</v>
      </c>
      <c r="J122" s="47"/>
      <c r="R122" s="25">
        <f>ROUND(([2]Source!FX45/100)*((ROUND([2]Source!AF45*[2]Source!I45, 0)+ROUND([2]Source!AE45*[2]Source!I45, 0))), 0)</f>
        <v>48</v>
      </c>
      <c r="S122" s="25">
        <f>[2]Source!X45</f>
        <v>674</v>
      </c>
      <c r="T122" s="25">
        <f>ROUND(([2]Source!FY45/100)*((ROUND([2]Source!AF45*[2]Source!I45, 0)+ROUND([2]Source!AE45*[2]Source!I45, 0))), 0)</f>
        <v>25</v>
      </c>
      <c r="U122" s="25">
        <f>[2]Source!Y45</f>
        <v>354</v>
      </c>
    </row>
    <row r="123" spans="1:21" x14ac:dyDescent="0.2">
      <c r="C123" s="54" t="str">
        <f>"Объем: "&amp;[2]Source!I45&amp;"=(300+"&amp;"100+"&amp;"2)/"&amp;"100"</f>
        <v>Объем: 4,02=(300+100+2)/100</v>
      </c>
    </row>
    <row r="124" spans="1:21" ht="14.25" x14ac:dyDescent="0.2">
      <c r="A124" s="53"/>
      <c r="B124" s="52"/>
      <c r="C124" s="52" t="s">
        <v>54</v>
      </c>
      <c r="D124" s="51"/>
      <c r="E124" s="50"/>
      <c r="F124" s="49">
        <f>[2]Source!AO45</f>
        <v>11.85</v>
      </c>
      <c r="G124" s="48" t="str">
        <f>[2]Source!DG45</f>
        <v/>
      </c>
      <c r="H124" s="47">
        <f>ROUND([2]Source!AF45*[2]Source!I45, 0)</f>
        <v>48</v>
      </c>
      <c r="I124" s="48">
        <f>IF([2]Source!BA45&lt;&gt; 0, [2]Source!BA45, 1)</f>
        <v>14.41</v>
      </c>
      <c r="J124" s="47">
        <f>[2]Source!S45</f>
        <v>686</v>
      </c>
      <c r="Q124" s="25">
        <f>ROUND([2]Source!AF45*[2]Source!I45, 0)</f>
        <v>48</v>
      </c>
    </row>
    <row r="125" spans="1:21" ht="14.25" x14ac:dyDescent="0.2">
      <c r="A125" s="53"/>
      <c r="B125" s="52"/>
      <c r="C125" s="52" t="s">
        <v>38</v>
      </c>
      <c r="D125" s="51"/>
      <c r="E125" s="50"/>
      <c r="F125" s="49">
        <f>[2]Source!AM45</f>
        <v>2.2200000000000002</v>
      </c>
      <c r="G125" s="48" t="str">
        <f>[2]Source!DE45</f>
        <v/>
      </c>
      <c r="H125" s="47">
        <f>ROUND([2]Source!AD45*[2]Source!I45, 0)</f>
        <v>9</v>
      </c>
      <c r="I125" s="48">
        <f>IF([2]Source!BB45&lt;&gt; 0, [2]Source!BB45, 1)</f>
        <v>7.8</v>
      </c>
      <c r="J125" s="47">
        <f>[2]Source!Q45</f>
        <v>70</v>
      </c>
    </row>
    <row r="126" spans="1:21" ht="14.25" x14ac:dyDescent="0.2">
      <c r="A126" s="53"/>
      <c r="B126" s="52"/>
      <c r="C126" s="52" t="s">
        <v>58</v>
      </c>
      <c r="D126" s="51"/>
      <c r="E126" s="50"/>
      <c r="F126" s="49">
        <f>[2]Source!AN45</f>
        <v>0.16</v>
      </c>
      <c r="G126" s="48" t="str">
        <f>[2]Source!DF45</f>
        <v/>
      </c>
      <c r="H126" s="55">
        <f>ROUND([2]Source!AE45*[2]Source!I45, 0)</f>
        <v>1</v>
      </c>
      <c r="I126" s="48">
        <f>IF([2]Source!BS45&lt;&gt; 0, [2]Source!BS45, 1)</f>
        <v>14.41</v>
      </c>
      <c r="J126" s="55">
        <f>[2]Source!R45</f>
        <v>9</v>
      </c>
      <c r="Q126" s="25">
        <f>ROUND([2]Source!AE45*[2]Source!I45, 0)</f>
        <v>1</v>
      </c>
    </row>
    <row r="127" spans="1:21" ht="14.25" x14ac:dyDescent="0.2">
      <c r="A127" s="53"/>
      <c r="B127" s="52"/>
      <c r="C127" s="52" t="s">
        <v>57</v>
      </c>
      <c r="D127" s="51"/>
      <c r="E127" s="50"/>
      <c r="F127" s="49">
        <f>[2]Source!AL45</f>
        <v>13.98</v>
      </c>
      <c r="G127" s="48" t="str">
        <f>[2]Source!DD45</f>
        <v/>
      </c>
      <c r="H127" s="47">
        <f>ROUND([2]Source!AC45*[2]Source!I45, 0)</f>
        <v>56</v>
      </c>
      <c r="I127" s="48">
        <f>IF([2]Source!BC45&lt;&gt; 0, [2]Source!BC45, 1)</f>
        <v>6.45</v>
      </c>
      <c r="J127" s="47">
        <f>[2]Source!P45</f>
        <v>362</v>
      </c>
    </row>
    <row r="128" spans="1:21" ht="57" x14ac:dyDescent="0.2">
      <c r="A128" s="53" t="str">
        <f>[2]Source!E46</f>
        <v>11,1</v>
      </c>
      <c r="B128" s="52" t="str">
        <f>[2]Source!F46</f>
        <v>502-0516</v>
      </c>
      <c r="C128" s="52" t="str">
        <f>[2]Source!G46</f>
        <v>Провода силовые для электрических установок на напряжение до 450 В с медной жилой марки ПВ3, сечением 2,5 мм2</v>
      </c>
      <c r="D128" s="51" t="str">
        <f>[2]Source!H46</f>
        <v>1000 м</v>
      </c>
      <c r="E128" s="50">
        <f>[2]Source!I46</f>
        <v>0.1</v>
      </c>
      <c r="F128" s="49">
        <f>[2]Source!AL46+[2]Source!AM46+[2]Source!AO46</f>
        <v>2462.9899999999998</v>
      </c>
      <c r="G128" s="56" t="s">
        <v>41</v>
      </c>
      <c r="H128" s="47">
        <f>ROUND([2]Source!AC46*[2]Source!I46, 0)+ROUND([2]Source!AD46*[2]Source!I46, 0)+ROUND([2]Source!AF46*[2]Source!I46, 0)</f>
        <v>246</v>
      </c>
      <c r="I128" s="48">
        <f>IF([2]Source!BC46&lt;&gt; 0, [2]Source!BC46, 1)</f>
        <v>6.45</v>
      </c>
      <c r="J128" s="47">
        <f>[2]Source!O46</f>
        <v>1589</v>
      </c>
      <c r="R128" s="25">
        <f>ROUND(([2]Source!FX46/100)*((ROUND([2]Source!AF46*[2]Source!I46, 0)+ROUND([2]Source!AE46*[2]Source!I46, 0))), 0)</f>
        <v>0</v>
      </c>
      <c r="S128" s="25">
        <f>[2]Source!X46</f>
        <v>0</v>
      </c>
      <c r="T128" s="25">
        <f>ROUND(([2]Source!FY46/100)*((ROUND([2]Source!AF46*[2]Source!I46, 0)+ROUND([2]Source!AE46*[2]Source!I46, 0))), 0)</f>
        <v>0</v>
      </c>
      <c r="U128" s="25">
        <f>[2]Source!Y46</f>
        <v>0</v>
      </c>
    </row>
    <row r="129" spans="1:21" ht="57" x14ac:dyDescent="0.2">
      <c r="A129" s="53" t="str">
        <f>[2]Source!E47</f>
        <v>11,2</v>
      </c>
      <c r="B129" s="52" t="str">
        <f>[2]Source!F47</f>
        <v>502-0514</v>
      </c>
      <c r="C129" s="52" t="str">
        <f>[2]Source!G47</f>
        <v>Провода силовые для электрических установок на напряжение до 450 В с медной жилой марки ПВ3, сечением 1,5 мм2</v>
      </c>
      <c r="D129" s="51" t="str">
        <f>[2]Source!H47</f>
        <v>1000 м</v>
      </c>
      <c r="E129" s="50">
        <f>[2]Source!I47</f>
        <v>0.3</v>
      </c>
      <c r="F129" s="49">
        <f>[2]Source!AL47+[2]Source!AM47+[2]Source!AO47</f>
        <v>1555.41</v>
      </c>
      <c r="G129" s="56" t="s">
        <v>41</v>
      </c>
      <c r="H129" s="47">
        <f>ROUND([2]Source!AC47*[2]Source!I47, 0)+ROUND([2]Source!AD47*[2]Source!I47, 0)+ROUND([2]Source!AF47*[2]Source!I47, 0)</f>
        <v>467</v>
      </c>
      <c r="I129" s="48">
        <f>IF([2]Source!BC47&lt;&gt; 0, [2]Source!BC47, 1)</f>
        <v>6.45</v>
      </c>
      <c r="J129" s="47">
        <f>[2]Source!O47</f>
        <v>3010</v>
      </c>
      <c r="R129" s="25">
        <f>ROUND(([2]Source!FX47/100)*((ROUND([2]Source!AF47*[2]Source!I47, 0)+ROUND([2]Source!AE47*[2]Source!I47, 0))), 0)</f>
        <v>0</v>
      </c>
      <c r="S129" s="25">
        <f>[2]Source!X47</f>
        <v>0</v>
      </c>
      <c r="T129" s="25">
        <f>ROUND(([2]Source!FY47/100)*((ROUND([2]Source!AF47*[2]Source!I47, 0)+ROUND([2]Source!AE47*[2]Source!I47, 0))), 0)</f>
        <v>0</v>
      </c>
      <c r="U129" s="25">
        <f>[2]Source!Y47</f>
        <v>0</v>
      </c>
    </row>
    <row r="130" spans="1:21" ht="57" x14ac:dyDescent="0.2">
      <c r="A130" s="53" t="str">
        <f>[2]Source!E48</f>
        <v>11,3</v>
      </c>
      <c r="B130" s="52" t="str">
        <f>[2]Source!F48</f>
        <v>502-0520</v>
      </c>
      <c r="C130" s="52" t="str">
        <f>[2]Source!G48</f>
        <v>Провода силовые для электрических установок на напряжение до 450 В с медной жилой марки ПВ3, сечением 6 мм2</v>
      </c>
      <c r="D130" s="51" t="str">
        <f>[2]Source!H48</f>
        <v>1000 м</v>
      </c>
      <c r="E130" s="50">
        <f>[2]Source!I48</f>
        <v>2E-3</v>
      </c>
      <c r="F130" s="49">
        <f>[2]Source!AL48+[2]Source!AM48+[2]Source!AO48</f>
        <v>5374.06</v>
      </c>
      <c r="G130" s="56" t="s">
        <v>41</v>
      </c>
      <c r="H130" s="47">
        <f>ROUND([2]Source!AC48*[2]Source!I48, 0)+ROUND([2]Source!AD48*[2]Source!I48, 0)+ROUND([2]Source!AF48*[2]Source!I48, 0)</f>
        <v>11</v>
      </c>
      <c r="I130" s="48">
        <f>IF([2]Source!BC48&lt;&gt; 0, [2]Source!BC48, 1)</f>
        <v>6.45</v>
      </c>
      <c r="J130" s="47">
        <f>[2]Source!O48</f>
        <v>69</v>
      </c>
      <c r="R130" s="25">
        <f>ROUND(([2]Source!FX48/100)*((ROUND([2]Source!AF48*[2]Source!I48, 0)+ROUND([2]Source!AE48*[2]Source!I48, 0))), 0)</f>
        <v>0</v>
      </c>
      <c r="S130" s="25">
        <f>[2]Source!X48</f>
        <v>0</v>
      </c>
      <c r="T130" s="25">
        <f>ROUND(([2]Source!FY48/100)*((ROUND([2]Source!AF48*[2]Source!I48, 0)+ROUND([2]Source!AE48*[2]Source!I48, 0))), 0)</f>
        <v>0</v>
      </c>
      <c r="U130" s="25">
        <f>[2]Source!Y48</f>
        <v>0</v>
      </c>
    </row>
    <row r="131" spans="1:21" ht="14.25" x14ac:dyDescent="0.2">
      <c r="A131" s="53"/>
      <c r="B131" s="52"/>
      <c r="C131" s="52" t="s">
        <v>53</v>
      </c>
      <c r="D131" s="51" t="s">
        <v>37</v>
      </c>
      <c r="E131" s="50">
        <f>[2]Source!BZ45</f>
        <v>97</v>
      </c>
      <c r="F131" s="49"/>
      <c r="G131" s="48"/>
      <c r="H131" s="47">
        <f>SUM(R122:R130)</f>
        <v>48</v>
      </c>
      <c r="I131" s="48">
        <f>[2]Source!AT45</f>
        <v>97</v>
      </c>
      <c r="J131" s="47">
        <f>SUM(S122:S130)</f>
        <v>674</v>
      </c>
    </row>
    <row r="132" spans="1:21" ht="14.25" x14ac:dyDescent="0.2">
      <c r="A132" s="53"/>
      <c r="B132" s="52"/>
      <c r="C132" s="52" t="s">
        <v>52</v>
      </c>
      <c r="D132" s="51" t="s">
        <v>37</v>
      </c>
      <c r="E132" s="50">
        <f>[2]Source!CA45</f>
        <v>51</v>
      </c>
      <c r="F132" s="49"/>
      <c r="G132" s="48"/>
      <c r="H132" s="47">
        <f>SUM(T122:T131)</f>
        <v>25</v>
      </c>
      <c r="I132" s="48">
        <f>[2]Source!AU45</f>
        <v>51</v>
      </c>
      <c r="J132" s="47">
        <f>SUM(U122:U131)</f>
        <v>354</v>
      </c>
    </row>
    <row r="133" spans="1:21" ht="14.25" x14ac:dyDescent="0.2">
      <c r="A133" s="46"/>
      <c r="B133" s="45"/>
      <c r="C133" s="45" t="s">
        <v>51</v>
      </c>
      <c r="D133" s="44" t="s">
        <v>50</v>
      </c>
      <c r="E133" s="43">
        <f>[2]Source!AQ45</f>
        <v>1.03</v>
      </c>
      <c r="F133" s="42"/>
      <c r="G133" s="41" t="str">
        <f>[2]Source!DI45</f>
        <v/>
      </c>
      <c r="H133" s="42">
        <f>[2]Source!U45</f>
        <v>4.1406000000000001</v>
      </c>
      <c r="I133" s="41"/>
      <c r="J133" s="40"/>
    </row>
    <row r="134" spans="1:21" ht="15" x14ac:dyDescent="0.25">
      <c r="C134" s="39" t="s">
        <v>36</v>
      </c>
      <c r="G134" s="128">
        <f>ROUND([2]Source!AC45*[2]Source!I45, 0)+ROUND([2]Source!AF45*[2]Source!I45, 0)+ROUND([2]Source!AD45*[2]Source!I45, 0)+SUM(H128:H132)</f>
        <v>910</v>
      </c>
      <c r="H134" s="128"/>
      <c r="I134" s="128">
        <f>[2]Source!P45+[2]Source!Q45+[2]Source!S45+SUM(J128:J132)</f>
        <v>6814</v>
      </c>
      <c r="J134" s="128"/>
      <c r="O134" s="38">
        <f>G134</f>
        <v>910</v>
      </c>
      <c r="P134" s="38">
        <f>I134</f>
        <v>6814</v>
      </c>
    </row>
    <row r="135" spans="1:21" ht="85.5" x14ac:dyDescent="0.2">
      <c r="A135" s="53" t="str">
        <f>[2]Source!E49</f>
        <v>12</v>
      </c>
      <c r="B135" s="52" t="str">
        <f>[2]Source!F49</f>
        <v>м08-02-390-3</v>
      </c>
      <c r="C135" s="52" t="str">
        <f>[2]Source!G49</f>
        <v>Короба пластмассовые шириной до 120 мм</v>
      </c>
      <c r="D135" s="51" t="str">
        <f>[2]Source!H49</f>
        <v>100 м</v>
      </c>
      <c r="E135" s="50">
        <f>[2]Source!I49</f>
        <v>0.1</v>
      </c>
      <c r="F135" s="49">
        <f>[2]Source!AL49+[2]Source!AM49+[2]Source!AO49</f>
        <v>355.05</v>
      </c>
      <c r="G135" s="48"/>
      <c r="H135" s="47"/>
      <c r="I135" s="48" t="str">
        <f>[2]Source!BO49</f>
        <v>Минстрой России Письмо № 46012-ИФ-09 от 25.10.2021</v>
      </c>
      <c r="J135" s="47"/>
      <c r="R135" s="25">
        <f>ROUND(([2]Source!FX49/100)*((ROUND([2]Source!AF49*[2]Source!I49, 0)+ROUND([2]Source!AE49*[2]Source!I49, 0))), 0)</f>
        <v>23</v>
      </c>
      <c r="S135" s="25">
        <f>[2]Source!X49</f>
        <v>331</v>
      </c>
      <c r="T135" s="25">
        <f>ROUND(([2]Source!FY49/100)*((ROUND([2]Source!AF49*[2]Source!I49, 0)+ROUND([2]Source!AE49*[2]Source!I49, 0))), 0)</f>
        <v>12</v>
      </c>
      <c r="U135" s="25">
        <f>[2]Source!Y49</f>
        <v>174</v>
      </c>
    </row>
    <row r="136" spans="1:21" x14ac:dyDescent="0.2">
      <c r="C136" s="54" t="str">
        <f>"Объем: "&amp;[2]Source!I49&amp;"=10/"&amp;"100"</f>
        <v>Объем: 0,1=10/100</v>
      </c>
    </row>
    <row r="137" spans="1:21" ht="14.25" x14ac:dyDescent="0.2">
      <c r="A137" s="53"/>
      <c r="B137" s="52"/>
      <c r="C137" s="52" t="s">
        <v>54</v>
      </c>
      <c r="D137" s="51"/>
      <c r="E137" s="50"/>
      <c r="F137" s="49">
        <f>[2]Source!AO49</f>
        <v>236.44</v>
      </c>
      <c r="G137" s="48" t="str">
        <f>[2]Source!DG49</f>
        <v/>
      </c>
      <c r="H137" s="47">
        <f>ROUND([2]Source!AF49*[2]Source!I49, 0)</f>
        <v>24</v>
      </c>
      <c r="I137" s="48">
        <f>IF([2]Source!BA49&lt;&gt; 0, [2]Source!BA49, 1)</f>
        <v>14.41</v>
      </c>
      <c r="J137" s="47">
        <f>[2]Source!S49</f>
        <v>341</v>
      </c>
      <c r="Q137" s="25">
        <f>ROUND([2]Source!AF49*[2]Source!I49, 0)</f>
        <v>24</v>
      </c>
    </row>
    <row r="138" spans="1:21" ht="14.25" x14ac:dyDescent="0.2">
      <c r="A138" s="53"/>
      <c r="B138" s="52"/>
      <c r="C138" s="52" t="s">
        <v>38</v>
      </c>
      <c r="D138" s="51"/>
      <c r="E138" s="50"/>
      <c r="F138" s="49">
        <f>[2]Source!AM49</f>
        <v>19.34</v>
      </c>
      <c r="G138" s="48" t="str">
        <f>[2]Source!DE49</f>
        <v/>
      </c>
      <c r="H138" s="47">
        <f>ROUND([2]Source!AD49*[2]Source!I49, 0)</f>
        <v>2</v>
      </c>
      <c r="I138" s="48">
        <f>IF([2]Source!BB49&lt;&gt; 0, [2]Source!BB49, 1)</f>
        <v>7.8</v>
      </c>
      <c r="J138" s="47">
        <f>[2]Source!Q49</f>
        <v>15</v>
      </c>
    </row>
    <row r="139" spans="1:21" ht="14.25" x14ac:dyDescent="0.2">
      <c r="A139" s="53"/>
      <c r="B139" s="52"/>
      <c r="C139" s="52" t="s">
        <v>57</v>
      </c>
      <c r="D139" s="51"/>
      <c r="E139" s="50"/>
      <c r="F139" s="49">
        <f>[2]Source!AL49</f>
        <v>99.27</v>
      </c>
      <c r="G139" s="48" t="str">
        <f>[2]Source!DD49</f>
        <v/>
      </c>
      <c r="H139" s="47">
        <f>ROUND([2]Source!AC49*[2]Source!I49, 0)</f>
        <v>10</v>
      </c>
      <c r="I139" s="48">
        <f>IF([2]Source!BC49&lt;&gt; 0, [2]Source!BC49, 1)</f>
        <v>6.45</v>
      </c>
      <c r="J139" s="47">
        <f>[2]Source!P49</f>
        <v>64</v>
      </c>
    </row>
    <row r="140" spans="1:21" ht="42.75" x14ac:dyDescent="0.2">
      <c r="A140" s="53" t="str">
        <f>[2]Source!E50</f>
        <v>12,1</v>
      </c>
      <c r="B140" s="52" t="str">
        <f>[2]Source!F50</f>
        <v>Цена поставщика</v>
      </c>
      <c r="C140" s="52" t="s">
        <v>59</v>
      </c>
      <c r="D140" s="51" t="str">
        <f>[2]Source!H50</f>
        <v>м</v>
      </c>
      <c r="E140" s="50">
        <f>[2]Source!I50</f>
        <v>10</v>
      </c>
      <c r="F140" s="49">
        <f>[2]Source!AL50+[2]Source!AM50+[2]Source!AO50</f>
        <v>39.28</v>
      </c>
      <c r="G140" s="56" t="s">
        <v>41</v>
      </c>
      <c r="H140" s="47">
        <f>ROUND([2]Source!AC50*[2]Source!I50, 0)+ROUND([2]Source!AD50*[2]Source!I50, 0)+ROUND([2]Source!AF50*[2]Source!I50, 0)</f>
        <v>393</v>
      </c>
      <c r="I140" s="48">
        <f>IF([2]Source!BC50&lt;&gt; 0, [2]Source!BC50, 1)</f>
        <v>6.45</v>
      </c>
      <c r="J140" s="47">
        <f>[2]Source!O50</f>
        <v>2534</v>
      </c>
      <c r="R140" s="25">
        <f>ROUND(([2]Source!FX50/100)*((ROUND([2]Source!AF50*[2]Source!I50, 0)+ROUND([2]Source!AE50*[2]Source!I50, 0))), 0)</f>
        <v>0</v>
      </c>
      <c r="S140" s="25">
        <f>[2]Source!X50</f>
        <v>0</v>
      </c>
      <c r="T140" s="25">
        <f>ROUND(([2]Source!FY50/100)*((ROUND([2]Source!AF50*[2]Source!I50, 0)+ROUND([2]Source!AE50*[2]Source!I50, 0))), 0)</f>
        <v>0</v>
      </c>
      <c r="U140" s="25">
        <f>[2]Source!Y50</f>
        <v>0</v>
      </c>
    </row>
    <row r="141" spans="1:21" ht="14.25" x14ac:dyDescent="0.2">
      <c r="A141" s="53"/>
      <c r="B141" s="52"/>
      <c r="C141" s="52" t="s">
        <v>53</v>
      </c>
      <c r="D141" s="51" t="s">
        <v>37</v>
      </c>
      <c r="E141" s="50">
        <f>[2]Source!BZ49</f>
        <v>97</v>
      </c>
      <c r="F141" s="49"/>
      <c r="G141" s="48"/>
      <c r="H141" s="47">
        <f>SUM(R135:R140)</f>
        <v>23</v>
      </c>
      <c r="I141" s="48">
        <f>[2]Source!AT49</f>
        <v>97</v>
      </c>
      <c r="J141" s="47">
        <f>SUM(S135:S140)</f>
        <v>331</v>
      </c>
    </row>
    <row r="142" spans="1:21" ht="14.25" x14ac:dyDescent="0.2">
      <c r="A142" s="53"/>
      <c r="B142" s="52"/>
      <c r="C142" s="52" t="s">
        <v>52</v>
      </c>
      <c r="D142" s="51" t="s">
        <v>37</v>
      </c>
      <c r="E142" s="50">
        <f>[2]Source!CA49</f>
        <v>51</v>
      </c>
      <c r="F142" s="49"/>
      <c r="G142" s="48"/>
      <c r="H142" s="47">
        <f>SUM(T135:T141)</f>
        <v>12</v>
      </c>
      <c r="I142" s="48">
        <f>[2]Source!AU49</f>
        <v>51</v>
      </c>
      <c r="J142" s="47">
        <f>SUM(U135:U141)</f>
        <v>174</v>
      </c>
    </row>
    <row r="143" spans="1:21" ht="14.25" x14ac:dyDescent="0.2">
      <c r="A143" s="46"/>
      <c r="B143" s="45"/>
      <c r="C143" s="45" t="s">
        <v>51</v>
      </c>
      <c r="D143" s="44" t="s">
        <v>50</v>
      </c>
      <c r="E143" s="43">
        <f>[2]Source!AQ49</f>
        <v>20.329999999999998</v>
      </c>
      <c r="F143" s="42"/>
      <c r="G143" s="41" t="str">
        <f>[2]Source!DI49</f>
        <v/>
      </c>
      <c r="H143" s="42">
        <f>[2]Source!U49</f>
        <v>2.0329999999999999</v>
      </c>
      <c r="I143" s="41"/>
      <c r="J143" s="40"/>
    </row>
    <row r="144" spans="1:21" ht="15" x14ac:dyDescent="0.25">
      <c r="C144" s="39" t="s">
        <v>36</v>
      </c>
      <c r="G144" s="128">
        <f>ROUND([2]Source!AC49*[2]Source!I49, 0)+ROUND([2]Source!AF49*[2]Source!I49, 0)+ROUND([2]Source!AD49*[2]Source!I49, 0)+SUM(H140:H142)</f>
        <v>464</v>
      </c>
      <c r="H144" s="128"/>
      <c r="I144" s="128">
        <f>[2]Source!P49+[2]Source!Q49+[2]Source!S49+SUM(J140:J142)</f>
        <v>3459</v>
      </c>
      <c r="J144" s="128"/>
      <c r="O144" s="38">
        <f>G144</f>
        <v>464</v>
      </c>
      <c r="P144" s="38">
        <f>I144</f>
        <v>3459</v>
      </c>
    </row>
    <row r="146" spans="1:21" ht="16.5" x14ac:dyDescent="0.25">
      <c r="A146" s="129" t="str">
        <f>CONCATENATE("Раздел: ",IF([2]Source!G55&lt;&gt;"Новый раздел", [2]Source!G55, ""))</f>
        <v>Раздел: Материальные ресурсы</v>
      </c>
      <c r="B146" s="129"/>
      <c r="C146" s="129"/>
      <c r="D146" s="129"/>
      <c r="E146" s="129"/>
      <c r="F146" s="129"/>
      <c r="G146" s="129"/>
      <c r="H146" s="129"/>
      <c r="I146" s="129"/>
      <c r="J146" s="129"/>
    </row>
    <row r="147" spans="1:21" ht="42.75" x14ac:dyDescent="0.2">
      <c r="A147" s="46" t="str">
        <f>[2]Source!E59</f>
        <v>13</v>
      </c>
      <c r="B147" s="45" t="str">
        <f>[2]Source!F59</f>
        <v>Цена поставщика</v>
      </c>
      <c r="C147" s="45" t="s">
        <v>56</v>
      </c>
      <c r="D147" s="44" t="str">
        <f>[2]Source!H59</f>
        <v>уп</v>
      </c>
      <c r="E147" s="43">
        <f>[2]Source!I59</f>
        <v>1</v>
      </c>
      <c r="F147" s="42">
        <f>[2]Source!AL59</f>
        <v>22.27</v>
      </c>
      <c r="G147" s="41" t="str">
        <f>[2]Source!DD59</f>
        <v/>
      </c>
      <c r="H147" s="40">
        <f>ROUND([2]Source!AC59*[2]Source!I59, 0)</f>
        <v>22</v>
      </c>
      <c r="I147" s="41">
        <f>IF([2]Source!BC59&lt;&gt; 0, [2]Source!BC59, 1)</f>
        <v>6.45</v>
      </c>
      <c r="J147" s="40">
        <f>[2]Source!P59</f>
        <v>144</v>
      </c>
      <c r="R147" s="25">
        <f>ROUND(([2]Source!FX59/100)*((ROUND([2]Source!AF59*[2]Source!I59, 0)+ROUND([2]Source!AE59*[2]Source!I59, 0))), 0)</f>
        <v>0</v>
      </c>
      <c r="S147" s="25">
        <f>[2]Source!X59</f>
        <v>0</v>
      </c>
      <c r="T147" s="25">
        <f>ROUND(([2]Source!FY59/100)*((ROUND([2]Source!AF59*[2]Source!I59, 0)+ROUND([2]Source!AE59*[2]Source!I59, 0))), 0)</f>
        <v>0</v>
      </c>
      <c r="U147" s="25">
        <f>[2]Source!Y59</f>
        <v>0</v>
      </c>
    </row>
    <row r="148" spans="1:21" ht="15" x14ac:dyDescent="0.25">
      <c r="C148" s="39" t="s">
        <v>36</v>
      </c>
      <c r="G148" s="128">
        <f>ROUND([2]Source!AC59*[2]Source!I59, 0)+ROUND([2]Source!AF59*[2]Source!I59, 0)+ROUND([2]Source!AD59*[2]Source!I59, 0)</f>
        <v>22</v>
      </c>
      <c r="H148" s="128"/>
      <c r="I148" s="128">
        <f>[2]Source!P59+[2]Source!Q59+[2]Source!S59</f>
        <v>144</v>
      </c>
      <c r="J148" s="128"/>
      <c r="O148" s="25">
        <f>G148</f>
        <v>22</v>
      </c>
      <c r="P148" s="25">
        <f>I148</f>
        <v>144</v>
      </c>
    </row>
    <row r="149" spans="1:21" ht="42.75" x14ac:dyDescent="0.2">
      <c r="A149" s="46" t="str">
        <f>[2]Source!E60</f>
        <v>14</v>
      </c>
      <c r="B149" s="45" t="str">
        <f>[2]Source!F60</f>
        <v>Цена поставщика</v>
      </c>
      <c r="C149" s="45" t="s">
        <v>55</v>
      </c>
      <c r="D149" s="44" t="str">
        <f>[2]Source!H60</f>
        <v>уп</v>
      </c>
      <c r="E149" s="43">
        <f>[2]Source!I60</f>
        <v>1</v>
      </c>
      <c r="F149" s="42">
        <f>[2]Source!AL60</f>
        <v>135.60999999999999</v>
      </c>
      <c r="G149" s="41" t="str">
        <f>[2]Source!DD60</f>
        <v/>
      </c>
      <c r="H149" s="40">
        <f>ROUND([2]Source!AC60*[2]Source!I60, 0)</f>
        <v>136</v>
      </c>
      <c r="I149" s="41">
        <f>IF([2]Source!BC60&lt;&gt; 0, [2]Source!BC60, 1)</f>
        <v>6.45</v>
      </c>
      <c r="J149" s="40">
        <f>[2]Source!P60</f>
        <v>875</v>
      </c>
      <c r="R149" s="25">
        <f>ROUND(([2]Source!FX60/100)*((ROUND([2]Source!AF60*[2]Source!I60, 0)+ROUND([2]Source!AE60*[2]Source!I60, 0))), 0)</f>
        <v>0</v>
      </c>
      <c r="S149" s="25">
        <f>[2]Source!X60</f>
        <v>0</v>
      </c>
      <c r="T149" s="25">
        <f>ROUND(([2]Source!FY60/100)*((ROUND([2]Source!AF60*[2]Source!I60, 0)+ROUND([2]Source!AE60*[2]Source!I60, 0))), 0)</f>
        <v>0</v>
      </c>
      <c r="U149" s="25">
        <f>[2]Source!Y60</f>
        <v>0</v>
      </c>
    </row>
    <row r="150" spans="1:21" ht="15" x14ac:dyDescent="0.25">
      <c r="C150" s="39" t="s">
        <v>36</v>
      </c>
      <c r="G150" s="128">
        <f>ROUND([2]Source!AC60*[2]Source!I60, 0)+ROUND([2]Source!AF60*[2]Source!I60, 0)+ROUND([2]Source!AD60*[2]Source!I60, 0)</f>
        <v>136</v>
      </c>
      <c r="H150" s="128"/>
      <c r="I150" s="128">
        <f>[2]Source!P60+[2]Source!Q60+[2]Source!S60</f>
        <v>875</v>
      </c>
      <c r="J150" s="128"/>
      <c r="O150" s="25">
        <f>G150</f>
        <v>136</v>
      </c>
      <c r="P150" s="25">
        <f>I150</f>
        <v>875</v>
      </c>
    </row>
    <row r="152" spans="1:21" ht="15" x14ac:dyDescent="0.25">
      <c r="A152" s="127" t="str">
        <f>CONCATENATE("Итого по разделу: ",IF([2]Source!G62&lt;&gt;"Новый раздел", [2]Source!G62, ""))</f>
        <v>Итого по разделу: Материальные ресурсы</v>
      </c>
      <c r="B152" s="127"/>
      <c r="C152" s="127"/>
      <c r="D152" s="127"/>
      <c r="E152" s="127"/>
      <c r="F152" s="127"/>
      <c r="G152" s="128">
        <f>SUM(O146:O151)</f>
        <v>158</v>
      </c>
      <c r="H152" s="128"/>
      <c r="I152" s="128">
        <f>SUM(P146:P151)</f>
        <v>1019</v>
      </c>
      <c r="J152" s="128"/>
    </row>
    <row r="156" spans="1:21" ht="16.5" x14ac:dyDescent="0.25">
      <c r="A156" s="129" t="str">
        <f>CONCATENATE("Раздел: ",IF([2]Source!G92&lt;&gt;"Новый раздел", [2]Source!G92, ""))</f>
        <v>Раздел: Оборудование</v>
      </c>
      <c r="B156" s="129"/>
      <c r="C156" s="129"/>
      <c r="D156" s="129"/>
      <c r="E156" s="129"/>
      <c r="F156" s="129"/>
      <c r="G156" s="129"/>
      <c r="H156" s="129"/>
      <c r="I156" s="129"/>
      <c r="J156" s="129"/>
    </row>
    <row r="157" spans="1:21" ht="68.25" x14ac:dyDescent="0.2">
      <c r="A157" s="46" t="str">
        <f>[2]Source!E96</f>
        <v>15</v>
      </c>
      <c r="B157" s="45" t="str">
        <f>[2]Source!F96</f>
        <v>Цена поставщика</v>
      </c>
      <c r="C157" s="45" t="s">
        <v>208</v>
      </c>
      <c r="D157" s="44" t="str">
        <f>[2]Source!H96</f>
        <v>КОМПЛЕКТ</v>
      </c>
      <c r="E157" s="43">
        <f>[2]Source!I96</f>
        <v>1</v>
      </c>
      <c r="F157" s="42">
        <f>[2]Source!AL96</f>
        <v>453681.73</v>
      </c>
      <c r="G157" s="41" t="str">
        <f>[2]Source!DD96</f>
        <v/>
      </c>
      <c r="H157" s="40">
        <f>ROUND([2]Source!AC96*[2]Source!I96, 0)</f>
        <v>453682</v>
      </c>
      <c r="I157" s="41">
        <f>IF([2]Source!BC96&lt;&gt; 0, [2]Source!BC96, 1)</f>
        <v>5.71</v>
      </c>
      <c r="J157" s="40">
        <f>[2]Source!P96</f>
        <v>2590523</v>
      </c>
      <c r="R157" s="25">
        <f>ROUND(([2]Source!FX96/100)*((ROUND([2]Source!AF96*[2]Source!I96, 0)+ROUND([2]Source!AE96*[2]Source!I96, 0))), 0)</f>
        <v>0</v>
      </c>
      <c r="S157" s="25">
        <f>[2]Source!X96</f>
        <v>0</v>
      </c>
      <c r="T157" s="25">
        <f>ROUND(([2]Source!FY96/100)*((ROUND([2]Source!AF96*[2]Source!I96, 0)+ROUND([2]Source!AE96*[2]Source!I96, 0))), 0)</f>
        <v>0</v>
      </c>
      <c r="U157" s="25">
        <f>[2]Source!Y96</f>
        <v>0</v>
      </c>
    </row>
    <row r="158" spans="1:21" ht="15" x14ac:dyDescent="0.25">
      <c r="C158" s="39" t="s">
        <v>36</v>
      </c>
      <c r="G158" s="128">
        <f>ROUND([2]Source!AC96*[2]Source!I96, 0)+ROUND([2]Source!AF96*[2]Source!I96, 0)+ROUND([2]Source!AD96*[2]Source!I96, 0)</f>
        <v>453682</v>
      </c>
      <c r="H158" s="128"/>
      <c r="I158" s="128">
        <f>[2]Source!P96+[2]Source!Q96+[2]Source!S96</f>
        <v>2590523</v>
      </c>
      <c r="J158" s="128"/>
      <c r="O158" s="25">
        <f>G158</f>
        <v>453682</v>
      </c>
      <c r="P158" s="25">
        <f>I158</f>
        <v>2590523</v>
      </c>
    </row>
    <row r="159" spans="1:21" ht="85.5" x14ac:dyDescent="0.2">
      <c r="A159" s="46" t="str">
        <f>[2]Source!E98</f>
        <v>16</v>
      </c>
      <c r="B159" s="45" t="str">
        <f>[2]Source!F98</f>
        <v/>
      </c>
      <c r="C159" s="45" t="str">
        <f>[2]Source!G98</f>
        <v>Шкаф ТМ «TOPAZ RTP.01.1121.LOESK»</v>
      </c>
      <c r="D159" s="44" t="str">
        <f>[2]Source!H98</f>
        <v>ШТ</v>
      </c>
      <c r="E159" s="43">
        <f>[2]Source!I98</f>
        <v>1</v>
      </c>
      <c r="F159" s="42">
        <f>[2]Source!AL98+[2]Source!AM98+[2]Source!AO98</f>
        <v>0</v>
      </c>
      <c r="G159" s="41"/>
      <c r="H159" s="40"/>
      <c r="I159" s="41" t="str">
        <f>[2]Source!BO98</f>
        <v>Минстрой России Письмо № 50719-ИФ-09 от 22.11.2021</v>
      </c>
      <c r="J159" s="40"/>
      <c r="R159" s="25">
        <f>ROUND(([2]Source!FX98/100)*((ROUND([2]Source!AF98*[2]Source!I98, 0)+ROUND([2]Source!AE98*[2]Source!I98, 0))), 0)</f>
        <v>0</v>
      </c>
      <c r="S159" s="25">
        <f>[2]Source!X98</f>
        <v>0</v>
      </c>
      <c r="T159" s="25">
        <f>ROUND(([2]Source!FY98/100)*((ROUND([2]Source!AF98*[2]Source!I98, 0)+ROUND([2]Source!AE98*[2]Source!I98, 0))), 0)</f>
        <v>0</v>
      </c>
      <c r="U159" s="25">
        <f>[2]Source!Y98</f>
        <v>0</v>
      </c>
    </row>
    <row r="160" spans="1:21" ht="15" x14ac:dyDescent="0.25">
      <c r="C160" s="39" t="s">
        <v>36</v>
      </c>
      <c r="G160" s="128">
        <f>ROUND([2]Source!AC98*[2]Source!I98, 0)+ROUND([2]Source!AF98*[2]Source!I98, 0)+ROUND([2]Source!AD98*[2]Source!I98, 0)</f>
        <v>0</v>
      </c>
      <c r="H160" s="128"/>
      <c r="I160" s="128">
        <f>[2]Source!P98+[2]Source!Q98+[2]Source!S98</f>
        <v>0</v>
      </c>
      <c r="J160" s="128"/>
      <c r="O160" s="25">
        <f>G160</f>
        <v>0</v>
      </c>
      <c r="P160" s="25">
        <f>I160</f>
        <v>0</v>
      </c>
    </row>
    <row r="161" spans="1:21" ht="85.5" x14ac:dyDescent="0.2">
      <c r="A161" s="46" t="str">
        <f>[2]Source!E99</f>
        <v>17</v>
      </c>
      <c r="B161" s="45" t="str">
        <f>[2]Source!F99</f>
        <v/>
      </c>
      <c r="C161" s="45" t="str">
        <f>[2]Source!G99</f>
        <v>Устройство телемеханики TOPAZ HVD3-RTU7</v>
      </c>
      <c r="D161" s="44" t="str">
        <f>[2]Source!H99</f>
        <v>ШТ</v>
      </c>
      <c r="E161" s="43">
        <f>[2]Source!I99</f>
        <v>12</v>
      </c>
      <c r="F161" s="42">
        <f>[2]Source!AL99+[2]Source!AM99+[2]Source!AO99</f>
        <v>0</v>
      </c>
      <c r="G161" s="41"/>
      <c r="H161" s="40"/>
      <c r="I161" s="41" t="str">
        <f>[2]Source!BO99</f>
        <v>Минстрой России Письмо № 50719-ИФ-09 от 22.11.2021</v>
      </c>
      <c r="J161" s="40"/>
      <c r="R161" s="25">
        <f>ROUND(([2]Source!FX99/100)*((ROUND([2]Source!AF99*[2]Source!I99, 0)+ROUND([2]Source!AE99*[2]Source!I99, 0))), 0)</f>
        <v>0</v>
      </c>
      <c r="S161" s="25">
        <f>[2]Source!X99</f>
        <v>0</v>
      </c>
      <c r="T161" s="25">
        <f>ROUND(([2]Source!FY99/100)*((ROUND([2]Source!AF99*[2]Source!I99, 0)+ROUND([2]Source!AE99*[2]Source!I99, 0))), 0)</f>
        <v>0</v>
      </c>
      <c r="U161" s="25">
        <f>[2]Source!Y99</f>
        <v>0</v>
      </c>
    </row>
    <row r="162" spans="1:21" ht="15" x14ac:dyDescent="0.25">
      <c r="C162" s="39" t="s">
        <v>36</v>
      </c>
      <c r="G162" s="128">
        <f>ROUND([2]Source!AC99*[2]Source!I99, 0)+ROUND([2]Source!AF99*[2]Source!I99, 0)+ROUND([2]Source!AD99*[2]Source!I99, 0)</f>
        <v>0</v>
      </c>
      <c r="H162" s="128"/>
      <c r="I162" s="128">
        <f>[2]Source!P99+[2]Source!Q99+[2]Source!S99</f>
        <v>0</v>
      </c>
      <c r="J162" s="128"/>
      <c r="O162" s="25">
        <f>G162</f>
        <v>0</v>
      </c>
      <c r="P162" s="25">
        <f>I162</f>
        <v>0</v>
      </c>
    </row>
    <row r="163" spans="1:21" ht="85.5" x14ac:dyDescent="0.2">
      <c r="A163" s="46" t="str">
        <f>[2]Source!E100</f>
        <v>18</v>
      </c>
      <c r="B163" s="45" t="str">
        <f>[2]Source!F100</f>
        <v/>
      </c>
      <c r="C163" s="45" t="str">
        <f>[2]Source!G100</f>
        <v>Устройство телемеханики TOPAZ HVD3-EM3</v>
      </c>
      <c r="D163" s="44" t="str">
        <f>[2]Source!H100</f>
        <v>ШТ</v>
      </c>
      <c r="E163" s="43">
        <f>[2]Source!I100</f>
        <v>4</v>
      </c>
      <c r="F163" s="42">
        <f>[2]Source!AL100+[2]Source!AM100+[2]Source!AO100</f>
        <v>0</v>
      </c>
      <c r="G163" s="41"/>
      <c r="H163" s="40"/>
      <c r="I163" s="41" t="str">
        <f>[2]Source!BO100</f>
        <v>Минстрой России Письмо № 50719-ИФ-09 от 22.11.2021</v>
      </c>
      <c r="J163" s="40"/>
      <c r="R163" s="25">
        <f>ROUND(([2]Source!FX100/100)*((ROUND([2]Source!AF100*[2]Source!I100, 0)+ROUND([2]Source!AE100*[2]Source!I100, 0))), 0)</f>
        <v>0</v>
      </c>
      <c r="S163" s="25">
        <f>[2]Source!X100</f>
        <v>0</v>
      </c>
      <c r="T163" s="25">
        <f>ROUND(([2]Source!FY100/100)*((ROUND([2]Source!AF100*[2]Source!I100, 0)+ROUND([2]Source!AE100*[2]Source!I100, 0))), 0)</f>
        <v>0</v>
      </c>
      <c r="U163" s="25">
        <f>[2]Source!Y100</f>
        <v>0</v>
      </c>
    </row>
    <row r="164" spans="1:21" ht="15" x14ac:dyDescent="0.25">
      <c r="C164" s="39" t="s">
        <v>36</v>
      </c>
      <c r="G164" s="128">
        <f>ROUND([2]Source!AC100*[2]Source!I100, 0)+ROUND([2]Source!AF100*[2]Source!I100, 0)+ROUND([2]Source!AD100*[2]Source!I100, 0)</f>
        <v>0</v>
      </c>
      <c r="H164" s="128"/>
      <c r="I164" s="128">
        <f>[2]Source!P100+[2]Source!Q100+[2]Source!S100</f>
        <v>0</v>
      </c>
      <c r="J164" s="128"/>
      <c r="O164" s="25">
        <f>G164</f>
        <v>0</v>
      </c>
      <c r="P164" s="25">
        <f>I164</f>
        <v>0</v>
      </c>
    </row>
    <row r="165" spans="1:21" ht="85.5" x14ac:dyDescent="0.2">
      <c r="A165" s="46" t="str">
        <f>[2]Source!E101</f>
        <v>19</v>
      </c>
      <c r="B165" s="45" t="str">
        <f>[2]Source!F101</f>
        <v/>
      </c>
      <c r="C165" s="45" t="str">
        <f>[2]Source!G101</f>
        <v>Антенна АКМ-234 (O) SMA, на кронштейне</v>
      </c>
      <c r="D165" s="44" t="str">
        <f>[2]Source!H101</f>
        <v>ШТ</v>
      </c>
      <c r="E165" s="43">
        <f>[2]Source!I101</f>
        <v>1</v>
      </c>
      <c r="F165" s="42">
        <f>[2]Source!AL101+[2]Source!AM101+[2]Source!AO101</f>
        <v>0</v>
      </c>
      <c r="G165" s="41"/>
      <c r="H165" s="40"/>
      <c r="I165" s="41" t="str">
        <f>[2]Source!BO101</f>
        <v>Минстрой России Письмо № 50719-ИФ-09 от 22.11.2021</v>
      </c>
      <c r="J165" s="40"/>
      <c r="R165" s="25">
        <f>ROUND(([2]Source!FX101/100)*((ROUND([2]Source!AF101*[2]Source!I101, 0)+ROUND([2]Source!AE101*[2]Source!I101, 0))), 0)</f>
        <v>0</v>
      </c>
      <c r="S165" s="25">
        <f>[2]Source!X101</f>
        <v>0</v>
      </c>
      <c r="T165" s="25">
        <f>ROUND(([2]Source!FY101/100)*((ROUND([2]Source!AF101*[2]Source!I101, 0)+ROUND([2]Source!AE101*[2]Source!I101, 0))), 0)</f>
        <v>0</v>
      </c>
      <c r="U165" s="25">
        <f>[2]Source!Y101</f>
        <v>0</v>
      </c>
    </row>
    <row r="166" spans="1:21" ht="15" x14ac:dyDescent="0.25">
      <c r="C166" s="39" t="s">
        <v>36</v>
      </c>
      <c r="G166" s="128">
        <f>ROUND([2]Source!AC101*[2]Source!I101, 0)+ROUND([2]Source!AF101*[2]Source!I101, 0)+ROUND([2]Source!AD101*[2]Source!I101, 0)</f>
        <v>0</v>
      </c>
      <c r="H166" s="128"/>
      <c r="I166" s="128">
        <f>[2]Source!P101+[2]Source!Q101+[2]Source!S101</f>
        <v>0</v>
      </c>
      <c r="J166" s="128"/>
      <c r="O166" s="25">
        <f>G166</f>
        <v>0</v>
      </c>
      <c r="P166" s="25">
        <f>I166</f>
        <v>0</v>
      </c>
    </row>
    <row r="167" spans="1:21" ht="85.5" x14ac:dyDescent="0.2">
      <c r="A167" s="46" t="str">
        <f>[2]Source!E102</f>
        <v>20</v>
      </c>
      <c r="B167" s="45" t="str">
        <f>[2]Source!F102</f>
        <v/>
      </c>
      <c r="C167" s="45" t="str">
        <f>[2]Source!G102</f>
        <v>Извещатель охранный точечный магнитоконтактный ИО 102-20 А2М</v>
      </c>
      <c r="D167" s="44" t="str">
        <f>[2]Source!H102</f>
        <v>ШТ</v>
      </c>
      <c r="E167" s="43">
        <f>[2]Source!I102</f>
        <v>6</v>
      </c>
      <c r="F167" s="42">
        <f>[2]Source!AL102+[2]Source!AM102+[2]Source!AO102</f>
        <v>0</v>
      </c>
      <c r="G167" s="41"/>
      <c r="H167" s="40"/>
      <c r="I167" s="41" t="str">
        <f>[2]Source!BO102</f>
        <v>Минстрой России Письмо № 50719-ИФ-09 от 22.11.2021</v>
      </c>
      <c r="J167" s="40"/>
      <c r="R167" s="25">
        <f>ROUND(([2]Source!FX102/100)*((ROUND([2]Source!AF102*[2]Source!I102, 0)+ROUND([2]Source!AE102*[2]Source!I102, 0))), 0)</f>
        <v>0</v>
      </c>
      <c r="S167" s="25">
        <f>[2]Source!X102</f>
        <v>0</v>
      </c>
      <c r="T167" s="25">
        <f>ROUND(([2]Source!FY102/100)*((ROUND([2]Source!AF102*[2]Source!I102, 0)+ROUND([2]Source!AE102*[2]Source!I102, 0))), 0)</f>
        <v>0</v>
      </c>
      <c r="U167" s="25">
        <f>[2]Source!Y102</f>
        <v>0</v>
      </c>
    </row>
    <row r="168" spans="1:21" ht="15" x14ac:dyDescent="0.25">
      <c r="C168" s="39" t="s">
        <v>36</v>
      </c>
      <c r="G168" s="128">
        <f>ROUND([2]Source!AC102*[2]Source!I102, 0)+ROUND([2]Source!AF102*[2]Source!I102, 0)+ROUND([2]Source!AD102*[2]Source!I102, 0)</f>
        <v>0</v>
      </c>
      <c r="H168" s="128"/>
      <c r="I168" s="128">
        <f>[2]Source!P102+[2]Source!Q102+[2]Source!S102</f>
        <v>0</v>
      </c>
      <c r="J168" s="128"/>
      <c r="O168" s="25">
        <f>G168</f>
        <v>0</v>
      </c>
      <c r="P168" s="25">
        <f>I168</f>
        <v>0</v>
      </c>
    </row>
    <row r="169" spans="1:21" ht="85.5" x14ac:dyDescent="0.2">
      <c r="A169" s="46" t="str">
        <f>[2]Source!E103</f>
        <v>21</v>
      </c>
      <c r="B169" s="45" t="str">
        <f>[2]Source!F103</f>
        <v/>
      </c>
      <c r="C169" s="45" t="str">
        <f>[2]Source!G103</f>
        <v>Релейный модуль PLC-RSC-230UC/21-21</v>
      </c>
      <c r="D169" s="44" t="str">
        <f>[2]Source!H103</f>
        <v>ШТ</v>
      </c>
      <c r="E169" s="43">
        <f>[2]Source!I103</f>
        <v>36</v>
      </c>
      <c r="F169" s="42">
        <f>[2]Source!AL103+[2]Source!AM103+[2]Source!AO103</f>
        <v>0</v>
      </c>
      <c r="G169" s="41"/>
      <c r="H169" s="40"/>
      <c r="I169" s="41" t="str">
        <f>[2]Source!BO103</f>
        <v>Минстрой России Письмо № 50719-ИФ-09 от 22.11.2021</v>
      </c>
      <c r="J169" s="40"/>
      <c r="R169" s="25">
        <f>ROUND(([2]Source!FX103/100)*((ROUND([2]Source!AF103*[2]Source!I103, 0)+ROUND([2]Source!AE103*[2]Source!I103, 0))), 0)</f>
        <v>0</v>
      </c>
      <c r="S169" s="25">
        <f>[2]Source!X103</f>
        <v>0</v>
      </c>
      <c r="T169" s="25">
        <f>ROUND(([2]Source!FY103/100)*((ROUND([2]Source!AF103*[2]Source!I103, 0)+ROUND([2]Source!AE103*[2]Source!I103, 0))), 0)</f>
        <v>0</v>
      </c>
      <c r="U169" s="25">
        <f>[2]Source!Y103</f>
        <v>0</v>
      </c>
    </row>
    <row r="170" spans="1:21" ht="15" x14ac:dyDescent="0.25">
      <c r="C170" s="39" t="s">
        <v>36</v>
      </c>
      <c r="G170" s="128">
        <f>ROUND([2]Source!AC103*[2]Source!I103, 0)+ROUND([2]Source!AF103*[2]Source!I103, 0)+ROUND([2]Source!AD103*[2]Source!I103, 0)</f>
        <v>0</v>
      </c>
      <c r="H170" s="128"/>
      <c r="I170" s="128">
        <f>[2]Source!P103+[2]Source!Q103+[2]Source!S103</f>
        <v>0</v>
      </c>
      <c r="J170" s="128"/>
      <c r="O170" s="25">
        <f>G170</f>
        <v>0</v>
      </c>
      <c r="P170" s="25">
        <f>I170</f>
        <v>0</v>
      </c>
    </row>
    <row r="172" spans="1:21" ht="15" x14ac:dyDescent="0.25">
      <c r="A172" s="127" t="str">
        <f>CONCATENATE("Итого по разделу: ",IF([2]Source!G105&lt;&gt;"Новый раздел", [2]Source!G105, ""))</f>
        <v>Итого по разделу: Оборудование</v>
      </c>
      <c r="B172" s="127"/>
      <c r="C172" s="127"/>
      <c r="D172" s="127"/>
      <c r="E172" s="127"/>
      <c r="F172" s="127"/>
      <c r="G172" s="128">
        <f>SUM(O156:O171)</f>
        <v>453682</v>
      </c>
      <c r="H172" s="128"/>
      <c r="I172" s="128">
        <f>SUM(P156:P171)</f>
        <v>2590523</v>
      </c>
      <c r="J172" s="128"/>
    </row>
    <row r="176" spans="1:21" ht="16.5" x14ac:dyDescent="0.25">
      <c r="A176" s="129" t="str">
        <f>CONCATENATE("Раздел: ",IF([2]Source!G135&lt;&gt;"Новый раздел", [2]Source!G135, ""))</f>
        <v>Раздел: Пуско-наладочные работы</v>
      </c>
      <c r="B176" s="129"/>
      <c r="C176" s="129"/>
      <c r="D176" s="129"/>
      <c r="E176" s="129"/>
      <c r="F176" s="129"/>
      <c r="G176" s="129"/>
      <c r="H176" s="129"/>
      <c r="I176" s="129"/>
      <c r="J176" s="129"/>
    </row>
    <row r="177" spans="1:21" ht="85.5" x14ac:dyDescent="0.2">
      <c r="A177" s="53" t="str">
        <f>[2]Source!E140</f>
        <v>22</v>
      </c>
      <c r="B177" s="52" t="str">
        <f>[2]Source!F140</f>
        <v>п02-01-001-11</v>
      </c>
      <c r="C177" s="52" t="str">
        <f>[2]Source!G140</f>
        <v>Автоматизированная система управления I категории технической сложности с количеством каналов (Кобщ) 160</v>
      </c>
      <c r="D177" s="51" t="str">
        <f>[2]Source!H140</f>
        <v>1 система</v>
      </c>
      <c r="E177" s="50">
        <f>[2]Source!I140</f>
        <v>1</v>
      </c>
      <c r="F177" s="49">
        <f>[2]Source!AL140+[2]Source!AM140+[2]Source!AO140</f>
        <v>16678.68</v>
      </c>
      <c r="G177" s="48"/>
      <c r="H177" s="47"/>
      <c r="I177" s="48" t="str">
        <f>[2]Source!BO140</f>
        <v>Минстрой России Письмо № 46012-ИФ-09 от 25.10.2021</v>
      </c>
      <c r="J177" s="47"/>
      <c r="R177" s="25">
        <f>ROUND(([2]Source!FX140/100)*((ROUND([2]Source!AF140*[2]Source!I140, 0)+ROUND([2]Source!AE140*[2]Source!I140, 0))), 0)</f>
        <v>9874</v>
      </c>
      <c r="S177" s="25">
        <f>[2]Source!X140</f>
        <v>142281</v>
      </c>
      <c r="T177" s="25">
        <f>ROUND(([2]Source!FY140/100)*((ROUND([2]Source!AF140*[2]Source!I140, 0)+ROUND([2]Source!AE140*[2]Source!I140, 0))), 0)</f>
        <v>4803</v>
      </c>
      <c r="U177" s="25">
        <f>[2]Source!Y140</f>
        <v>69218</v>
      </c>
    </row>
    <row r="178" spans="1:21" ht="14.25" x14ac:dyDescent="0.2">
      <c r="A178" s="53"/>
      <c r="B178" s="52"/>
      <c r="C178" s="52" t="s">
        <v>54</v>
      </c>
      <c r="D178" s="51"/>
      <c r="E178" s="50"/>
      <c r="F178" s="49">
        <f>[2]Source!AO140</f>
        <v>16678.68</v>
      </c>
      <c r="G178" s="48" t="str">
        <f>[2]Source!DG140</f>
        <v>)*0,8</v>
      </c>
      <c r="H178" s="47">
        <f>ROUND([2]Source!AF140*[2]Source!I140, 0)</f>
        <v>13343</v>
      </c>
      <c r="I178" s="48">
        <f>IF([2]Source!BA140&lt;&gt; 0, [2]Source!BA140, 1)</f>
        <v>14.41</v>
      </c>
      <c r="J178" s="47">
        <f>[2]Source!S140</f>
        <v>192272</v>
      </c>
      <c r="Q178" s="25">
        <f>ROUND([2]Source!AF140*[2]Source!I140, 0)</f>
        <v>13343</v>
      </c>
    </row>
    <row r="179" spans="1:21" ht="14.25" x14ac:dyDescent="0.2">
      <c r="A179" s="53"/>
      <c r="B179" s="52"/>
      <c r="C179" s="52" t="s">
        <v>53</v>
      </c>
      <c r="D179" s="51" t="s">
        <v>37</v>
      </c>
      <c r="E179" s="50">
        <f>[2]Source!BZ140</f>
        <v>74</v>
      </c>
      <c r="F179" s="49"/>
      <c r="G179" s="48"/>
      <c r="H179" s="47">
        <f>SUM(R177:R178)</f>
        <v>9874</v>
      </c>
      <c r="I179" s="48">
        <f>[2]Source!AT140</f>
        <v>74</v>
      </c>
      <c r="J179" s="47">
        <f>SUM(S177:S178)</f>
        <v>142281</v>
      </c>
    </row>
    <row r="180" spans="1:21" ht="14.25" x14ac:dyDescent="0.2">
      <c r="A180" s="53"/>
      <c r="B180" s="52"/>
      <c r="C180" s="52" t="s">
        <v>52</v>
      </c>
      <c r="D180" s="51" t="s">
        <v>37</v>
      </c>
      <c r="E180" s="50">
        <f>[2]Source!CA140</f>
        <v>36</v>
      </c>
      <c r="F180" s="49"/>
      <c r="G180" s="48"/>
      <c r="H180" s="47">
        <f>SUM(T177:T179)</f>
        <v>4803</v>
      </c>
      <c r="I180" s="48">
        <f>[2]Source!AU140</f>
        <v>36</v>
      </c>
      <c r="J180" s="47">
        <f>SUM(U177:U179)</f>
        <v>69218</v>
      </c>
    </row>
    <row r="181" spans="1:21" ht="14.25" x14ac:dyDescent="0.2">
      <c r="A181" s="46"/>
      <c r="B181" s="45"/>
      <c r="C181" s="45" t="s">
        <v>51</v>
      </c>
      <c r="D181" s="44" t="s">
        <v>50</v>
      </c>
      <c r="E181" s="43">
        <f>[2]Source!AQ140</f>
        <v>962</v>
      </c>
      <c r="F181" s="42"/>
      <c r="G181" s="41" t="str">
        <f>[2]Source!DI140</f>
        <v>)*0,8</v>
      </c>
      <c r="H181" s="42">
        <f>[2]Source!U140</f>
        <v>769.6</v>
      </c>
      <c r="I181" s="41"/>
      <c r="J181" s="40"/>
    </row>
    <row r="182" spans="1:21" ht="15" x14ac:dyDescent="0.25">
      <c r="C182" s="39" t="s">
        <v>36</v>
      </c>
      <c r="G182" s="128">
        <f>ROUND([2]Source!AC140*[2]Source!I140, 0)+ROUND([2]Source!AF140*[2]Source!I140, 0)+ROUND([2]Source!AD140*[2]Source!I140, 0)+SUM(H179:H180)</f>
        <v>28020</v>
      </c>
      <c r="H182" s="128"/>
      <c r="I182" s="128">
        <f>[2]Source!P140+[2]Source!Q140+[2]Source!S140+SUM(J179:J180)</f>
        <v>403771</v>
      </c>
      <c r="J182" s="128"/>
      <c r="O182" s="38">
        <f>G182</f>
        <v>28020</v>
      </c>
      <c r="P182" s="38">
        <f>I182</f>
        <v>403771</v>
      </c>
    </row>
    <row r="184" spans="1:21" ht="15" x14ac:dyDescent="0.25">
      <c r="A184" s="127" t="str">
        <f>CONCATENATE("Итого по разделу: ",IF([2]Source!G149&lt;&gt;"Новый раздел", [2]Source!G149, ""))</f>
        <v>Итого по разделу: Пуско-наладочные работы</v>
      </c>
      <c r="B184" s="127"/>
      <c r="C184" s="127"/>
      <c r="D184" s="127"/>
      <c r="E184" s="127"/>
      <c r="F184" s="127"/>
      <c r="G184" s="128">
        <f>SUM(O176:O183)</f>
        <v>28020</v>
      </c>
      <c r="H184" s="128"/>
      <c r="I184" s="128">
        <f>SUM(P176:P183)</f>
        <v>403771</v>
      </c>
      <c r="J184" s="128"/>
    </row>
    <row r="188" spans="1:21" ht="15" x14ac:dyDescent="0.25">
      <c r="A188" s="127" t="str">
        <f>CONCATENATE("Итого по локальной смете: ",IF([2]Source!G179&lt;&gt;"Новая локальная смета", [2]Source!G179, ""))</f>
        <v>Итого по локальной смете: Монтажные работы</v>
      </c>
      <c r="B188" s="127"/>
      <c r="C188" s="127"/>
      <c r="D188" s="127"/>
      <c r="E188" s="127"/>
      <c r="F188" s="127"/>
      <c r="G188" s="128">
        <f>SUM(O26:O187)</f>
        <v>495143</v>
      </c>
      <c r="H188" s="128"/>
      <c r="I188" s="128">
        <f>SUM(P26:P187)</f>
        <v>3102840</v>
      </c>
      <c r="J188" s="128"/>
    </row>
    <row r="192" spans="1:21" ht="15" customHeight="1" x14ac:dyDescent="0.25">
      <c r="A192" s="127" t="s">
        <v>207</v>
      </c>
      <c r="B192" s="127"/>
      <c r="C192" s="127"/>
      <c r="D192" s="127"/>
      <c r="E192" s="127"/>
      <c r="F192" s="127"/>
      <c r="G192" s="128">
        <f>SUM(O1:O191)</f>
        <v>495143</v>
      </c>
      <c r="H192" s="128"/>
      <c r="I192" s="128">
        <f>SUM(P1:P191)</f>
        <v>3102840</v>
      </c>
      <c r="J192" s="128"/>
    </row>
    <row r="194" spans="1:39" ht="15" customHeight="1" x14ac:dyDescent="0.25">
      <c r="A194" s="127" t="s">
        <v>206</v>
      </c>
      <c r="B194" s="127"/>
      <c r="C194" s="127"/>
      <c r="D194" s="127"/>
      <c r="E194" s="127"/>
      <c r="F194" s="127"/>
      <c r="G194" s="128"/>
      <c r="H194" s="128"/>
      <c r="I194" s="128">
        <f>ROUNDDOWN(I192*1.2,0)</f>
        <v>3723408</v>
      </c>
      <c r="J194" s="128"/>
      <c r="L194" s="38"/>
    </row>
    <row r="196" spans="1:39" ht="15" hidden="1" x14ac:dyDescent="0.25">
      <c r="B196" s="33" t="s">
        <v>49</v>
      </c>
      <c r="C196" s="33"/>
      <c r="D196" s="64"/>
      <c r="E196" s="64"/>
      <c r="F196" s="64"/>
      <c r="G196" s="64"/>
      <c r="H196" s="64"/>
      <c r="I196" s="64"/>
      <c r="J196" s="35">
        <v>4552117.4400000004</v>
      </c>
      <c r="K196" s="35"/>
      <c r="AL196" s="37"/>
      <c r="AM196" s="36"/>
    </row>
    <row r="197" spans="1:39" s="64" customFormat="1" ht="15" x14ac:dyDescent="0.25">
      <c r="A197" s="34"/>
      <c r="B197" s="30"/>
      <c r="C197" s="33"/>
      <c r="D197" s="33"/>
      <c r="E197" s="33"/>
      <c r="F197" s="33"/>
      <c r="G197" s="30"/>
      <c r="H197" s="32"/>
      <c r="K197" s="31"/>
      <c r="AM197" s="29"/>
    </row>
    <row r="198" spans="1:39" s="64" customFormat="1" ht="15" x14ac:dyDescent="0.25">
      <c r="A198" s="34"/>
      <c r="B198" s="30"/>
      <c r="C198" s="33"/>
      <c r="D198" s="33"/>
      <c r="E198" s="33"/>
      <c r="F198" s="33"/>
      <c r="G198" s="30"/>
      <c r="H198" s="32"/>
      <c r="K198" s="31"/>
      <c r="AM198" s="29"/>
    </row>
    <row r="199" spans="1:39" s="64" customFormat="1" ht="15" x14ac:dyDescent="0.25">
      <c r="A199" s="30"/>
      <c r="B199" s="30"/>
      <c r="C199" s="30"/>
      <c r="D199" s="30"/>
      <c r="E199" s="30"/>
      <c r="F199" s="30"/>
      <c r="G199" s="30"/>
      <c r="H199" s="30"/>
      <c r="AM199" s="29"/>
    </row>
    <row r="200" spans="1:39" s="64" customFormat="1" ht="33.6" customHeight="1" thickBot="1" x14ac:dyDescent="0.3">
      <c r="A200" s="139" t="s">
        <v>48</v>
      </c>
      <c r="B200" s="139"/>
      <c r="C200" s="140"/>
      <c r="D200" s="140"/>
      <c r="E200" s="28"/>
      <c r="F200" s="26"/>
      <c r="G200" s="141"/>
      <c r="H200" s="141"/>
      <c r="I200" s="26"/>
      <c r="J200" s="26"/>
      <c r="K200" s="26"/>
      <c r="L200" s="26"/>
      <c r="AM200" s="29"/>
    </row>
    <row r="201" spans="1:39" s="64" customFormat="1" ht="15" x14ac:dyDescent="0.25">
      <c r="A201" s="26"/>
      <c r="B201" s="26"/>
      <c r="C201" s="27" t="s">
        <v>46</v>
      </c>
      <c r="D201" s="26"/>
      <c r="E201" s="27" t="s">
        <v>45</v>
      </c>
      <c r="F201" s="26"/>
      <c r="G201" s="138" t="s">
        <v>44</v>
      </c>
      <c r="H201" s="138"/>
      <c r="I201" s="26"/>
      <c r="J201" s="26"/>
      <c r="K201" s="26"/>
      <c r="L201" s="26"/>
      <c r="AM201" s="29"/>
    </row>
    <row r="202" spans="1:39" s="64" customFormat="1" ht="15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AM202" s="29"/>
    </row>
    <row r="203" spans="1:39" s="64" customFormat="1" ht="15" x14ac:dyDescent="0.25">
      <c r="A203" s="26"/>
      <c r="B203" s="26"/>
      <c r="C203" s="62" t="s">
        <v>43</v>
      </c>
      <c r="D203" s="26"/>
      <c r="E203" s="26"/>
      <c r="F203" s="26"/>
      <c r="G203" s="26"/>
      <c r="H203" s="26"/>
      <c r="I203" s="26"/>
      <c r="J203" s="26"/>
      <c r="K203" s="26"/>
      <c r="L203" s="26"/>
      <c r="AM203" s="29"/>
    </row>
    <row r="204" spans="1:39" s="64" customFormat="1" ht="15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AM204" s="29"/>
    </row>
    <row r="205" spans="1:39" s="64" customFormat="1" ht="15.75" thickBot="1" x14ac:dyDescent="0.25">
      <c r="A205" s="139" t="s">
        <v>47</v>
      </c>
      <c r="B205" s="139"/>
      <c r="C205" s="142"/>
      <c r="D205" s="142"/>
      <c r="E205" s="28"/>
      <c r="F205" s="26"/>
      <c r="G205" s="141"/>
      <c r="H205" s="141"/>
      <c r="I205" s="26"/>
      <c r="J205" s="26"/>
      <c r="K205" s="26"/>
      <c r="L205" s="26"/>
    </row>
    <row r="206" spans="1:39" s="64" customFormat="1" ht="14.25" x14ac:dyDescent="0.2">
      <c r="A206" s="26"/>
      <c r="B206" s="26"/>
      <c r="C206" s="27" t="s">
        <v>46</v>
      </c>
      <c r="D206" s="26"/>
      <c r="E206" s="27" t="s">
        <v>45</v>
      </c>
      <c r="F206" s="26"/>
      <c r="G206" s="138" t="s">
        <v>44</v>
      </c>
      <c r="H206" s="138"/>
      <c r="I206" s="26"/>
      <c r="J206" s="26"/>
      <c r="K206" s="26"/>
      <c r="L206" s="26"/>
    </row>
    <row r="207" spans="1:39" s="64" customFormat="1" ht="14.25" x14ac:dyDescent="0.2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</row>
    <row r="208" spans="1:39" s="64" customFormat="1" ht="14.25" x14ac:dyDescent="0.2">
      <c r="A208" s="26"/>
      <c r="B208" s="26"/>
      <c r="C208" s="62" t="s">
        <v>43</v>
      </c>
      <c r="D208" s="26"/>
      <c r="E208" s="26"/>
      <c r="F208" s="26"/>
      <c r="G208" s="26"/>
      <c r="H208" s="26"/>
      <c r="I208" s="26"/>
      <c r="J208" s="26"/>
      <c r="K208" s="26"/>
      <c r="L208" s="26"/>
    </row>
  </sheetData>
  <mergeCells count="85">
    <mergeCell ref="I42:J42"/>
    <mergeCell ref="G42:H42"/>
    <mergeCell ref="I51:J51"/>
    <mergeCell ref="G51:H51"/>
    <mergeCell ref="I58:J58"/>
    <mergeCell ref="G206:H206"/>
    <mergeCell ref="A200:B200"/>
    <mergeCell ref="C200:D200"/>
    <mergeCell ref="G200:H200"/>
    <mergeCell ref="G201:H201"/>
    <mergeCell ref="A205:B205"/>
    <mergeCell ref="C205:D205"/>
    <mergeCell ref="G205:H205"/>
    <mergeCell ref="A3:J3"/>
    <mergeCell ref="A4:J4"/>
    <mergeCell ref="A6:J6"/>
    <mergeCell ref="A7:J7"/>
    <mergeCell ref="A9:J9"/>
    <mergeCell ref="A11:J11"/>
    <mergeCell ref="A12:J12"/>
    <mergeCell ref="A14:J14"/>
    <mergeCell ref="E18:G18"/>
    <mergeCell ref="I35:J35"/>
    <mergeCell ref="G35:H35"/>
    <mergeCell ref="E19:G19"/>
    <mergeCell ref="E20:G20"/>
    <mergeCell ref="A26:J26"/>
    <mergeCell ref="G58:H58"/>
    <mergeCell ref="I66:J66"/>
    <mergeCell ref="G66:H66"/>
    <mergeCell ref="I75:J75"/>
    <mergeCell ref="G75:H75"/>
    <mergeCell ref="G144:H144"/>
    <mergeCell ref="I85:J85"/>
    <mergeCell ref="G85:H85"/>
    <mergeCell ref="I95:J95"/>
    <mergeCell ref="G95:H95"/>
    <mergeCell ref="I105:J105"/>
    <mergeCell ref="G105:H105"/>
    <mergeCell ref="I121:J121"/>
    <mergeCell ref="G121:H121"/>
    <mergeCell ref="I134:J134"/>
    <mergeCell ref="G134:H134"/>
    <mergeCell ref="I144:J144"/>
    <mergeCell ref="I162:J162"/>
    <mergeCell ref="G162:H162"/>
    <mergeCell ref="A146:J146"/>
    <mergeCell ref="I148:J148"/>
    <mergeCell ref="G148:H148"/>
    <mergeCell ref="I150:J150"/>
    <mergeCell ref="G150:H150"/>
    <mergeCell ref="A152:F152"/>
    <mergeCell ref="I152:J152"/>
    <mergeCell ref="G152:H152"/>
    <mergeCell ref="A156:J156"/>
    <mergeCell ref="I158:J158"/>
    <mergeCell ref="G158:H158"/>
    <mergeCell ref="I160:J160"/>
    <mergeCell ref="G160:H160"/>
    <mergeCell ref="I164:J164"/>
    <mergeCell ref="G164:H164"/>
    <mergeCell ref="I166:J166"/>
    <mergeCell ref="G166:H166"/>
    <mergeCell ref="I168:J168"/>
    <mergeCell ref="G168:H168"/>
    <mergeCell ref="A188:F188"/>
    <mergeCell ref="I188:J188"/>
    <mergeCell ref="G188:H188"/>
    <mergeCell ref="I170:J170"/>
    <mergeCell ref="G170:H170"/>
    <mergeCell ref="A172:F172"/>
    <mergeCell ref="I172:J172"/>
    <mergeCell ref="G172:H172"/>
    <mergeCell ref="A176:J176"/>
    <mergeCell ref="I182:J182"/>
    <mergeCell ref="G182:H182"/>
    <mergeCell ref="A184:F184"/>
    <mergeCell ref="I184:J184"/>
    <mergeCell ref="G184:H184"/>
    <mergeCell ref="A194:F194"/>
    <mergeCell ref="G194:H194"/>
    <mergeCell ref="I194:J194"/>
    <mergeCell ref="A192:F192"/>
    <mergeCell ref="I192:J192"/>
    <mergeCell ref="G192:H192"/>
  </mergeCells>
  <pageMargins left="0.4" right="0.2" top="0.2" bottom="0.4" header="0.2" footer="0.2"/>
  <pageSetup paperSize="9" scale="65" fitToHeight="0" orientation="portrait" horizontalDpi="300" verticalDpi="3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133"/>
  <sheetViews>
    <sheetView view="pageBreakPreview" topLeftCell="A94" zoomScaleNormal="100" zoomScaleSheetLayoutView="100" workbookViewId="0">
      <selection activeCell="L87" sqref="L87"/>
    </sheetView>
  </sheetViews>
  <sheetFormatPr defaultColWidth="8.85546875" defaultRowHeight="12.75" x14ac:dyDescent="0.2"/>
  <cols>
    <col min="1" max="1" width="3.5703125" style="67" customWidth="1"/>
    <col min="2" max="2" width="6.7109375" style="67" customWidth="1"/>
    <col min="3" max="3" width="13.28515625" style="67" customWidth="1"/>
    <col min="4" max="4" width="2.7109375" style="67" customWidth="1"/>
    <col min="5" max="5" width="2.85546875" style="67" customWidth="1"/>
    <col min="6" max="6" width="2.42578125" style="67" customWidth="1"/>
    <col min="7" max="7" width="4.140625" style="67" customWidth="1"/>
    <col min="8" max="8" width="2.5703125" style="67" customWidth="1"/>
    <col min="9" max="9" width="2" style="67" customWidth="1"/>
    <col min="10" max="10" width="4" style="67" customWidth="1"/>
    <col min="11" max="11" width="1.5703125" style="67" customWidth="1"/>
    <col min="12" max="12" width="5.28515625" style="67" customWidth="1"/>
    <col min="13" max="13" width="2.7109375" style="67" customWidth="1"/>
    <col min="14" max="14" width="9.5703125" style="67" customWidth="1"/>
    <col min="15" max="15" width="2.7109375" style="67" customWidth="1"/>
    <col min="16" max="16" width="2.85546875" style="67" customWidth="1"/>
    <col min="17" max="17" width="2.42578125" style="67" customWidth="1"/>
    <col min="18" max="18" width="5.85546875" style="67" customWidth="1"/>
    <col min="19" max="19" width="0.7109375" style="67" customWidth="1"/>
    <col min="20" max="20" width="13" style="67" customWidth="1"/>
    <col min="21" max="21" width="8.42578125" style="67" customWidth="1"/>
    <col min="22" max="22" width="12.28515625" style="67" bestFit="1" customWidth="1"/>
    <col min="23" max="16384" width="8.85546875" style="67"/>
  </cols>
  <sheetData>
    <row r="1" spans="1:21" ht="20.25" hidden="1" customHeight="1" x14ac:dyDescent="0.2">
      <c r="L1" s="185" t="s">
        <v>205</v>
      </c>
      <c r="M1" s="185"/>
      <c r="N1" s="185"/>
      <c r="O1" s="185"/>
      <c r="P1" s="185"/>
      <c r="Q1" s="185"/>
      <c r="R1" s="185"/>
      <c r="S1" s="185"/>
      <c r="T1" s="185"/>
      <c r="U1" s="185"/>
    </row>
    <row r="2" spans="1:21" ht="24.75" customHeight="1" x14ac:dyDescent="0.2"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1" ht="18.75" x14ac:dyDescent="0.3">
      <c r="A3" s="187" t="s">
        <v>204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1" ht="3.2" customHeight="1" x14ac:dyDescent="0.2"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1" ht="3.75" hidden="1" customHeight="1" x14ac:dyDescent="0.2"/>
    <row r="6" spans="1:21" ht="39.200000000000003" customHeight="1" x14ac:dyDescent="0.2">
      <c r="A6" s="67" t="s">
        <v>203</v>
      </c>
      <c r="D6" s="176" t="s">
        <v>210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s="71" customFormat="1" ht="18" customHeight="1" x14ac:dyDescent="0.2">
      <c r="B7" s="188" t="s">
        <v>169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</row>
    <row r="8" spans="1:21" s="71" customFormat="1" ht="3.2" customHeight="1" x14ac:dyDescent="0.2">
      <c r="B8" s="82"/>
    </row>
    <row r="9" spans="1:21" s="71" customFormat="1" ht="3.2" customHeight="1" x14ac:dyDescent="0.2"/>
    <row r="10" spans="1:21" x14ac:dyDescent="0.2">
      <c r="A10" s="71" t="s">
        <v>202</v>
      </c>
      <c r="C10" s="82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71"/>
      <c r="P10" s="82"/>
      <c r="Q10" s="82"/>
      <c r="R10" s="82"/>
      <c r="S10" s="82"/>
      <c r="T10" s="82"/>
      <c r="U10" s="71"/>
    </row>
    <row r="11" spans="1:21" x14ac:dyDescent="0.2">
      <c r="A11" s="71" t="s">
        <v>201</v>
      </c>
      <c r="C11" s="82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82"/>
      <c r="Q11" s="82"/>
      <c r="R11" s="82"/>
      <c r="S11" s="82"/>
      <c r="T11" s="82"/>
      <c r="U11" s="71"/>
    </row>
    <row r="12" spans="1:21" ht="4.7" customHeight="1" x14ac:dyDescent="0.2"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</row>
    <row r="13" spans="1:21" ht="35.450000000000003" customHeight="1" x14ac:dyDescent="0.2">
      <c r="A13" s="177" t="s">
        <v>200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</row>
    <row r="14" spans="1:21" ht="3.75" customHeight="1" x14ac:dyDescent="0.2">
      <c r="B14" s="122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</row>
    <row r="15" spans="1:21" ht="5.25" customHeight="1" x14ac:dyDescent="0.2">
      <c r="B15" s="122"/>
    </row>
    <row r="16" spans="1:21" ht="27.75" customHeight="1" x14ac:dyDescent="0.2">
      <c r="A16" s="67" t="s">
        <v>199</v>
      </c>
      <c r="B16" s="177" t="s">
        <v>198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</row>
    <row r="17" spans="1:42" s="71" customFormat="1" x14ac:dyDescent="0.2">
      <c r="B17" s="120" t="s">
        <v>197</v>
      </c>
      <c r="C17" s="119" t="s">
        <v>196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8">
        <v>0.14299999999999999</v>
      </c>
    </row>
    <row r="18" spans="1:42" s="117" customFormat="1" x14ac:dyDescent="0.2">
      <c r="A18" s="71"/>
      <c r="B18" s="120" t="s">
        <v>195</v>
      </c>
      <c r="C18" s="119" t="s">
        <v>194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8">
        <v>0.14299999999999999</v>
      </c>
    </row>
    <row r="19" spans="1:42" s="117" customFormat="1" x14ac:dyDescent="0.2">
      <c r="A19" s="71"/>
      <c r="B19" s="120" t="s">
        <v>193</v>
      </c>
      <c r="C19" s="119" t="s">
        <v>192</v>
      </c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8">
        <v>0.25</v>
      </c>
      <c r="V19" s="117" t="s">
        <v>191</v>
      </c>
    </row>
    <row r="20" spans="1:42" s="117" customFormat="1" x14ac:dyDescent="0.2">
      <c r="A20" s="71"/>
      <c r="B20" s="120" t="s">
        <v>190</v>
      </c>
      <c r="C20" s="119" t="s">
        <v>189</v>
      </c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8">
        <v>0</v>
      </c>
      <c r="V20" s="117" t="s">
        <v>188</v>
      </c>
    </row>
    <row r="21" spans="1:42" s="117" customFormat="1" x14ac:dyDescent="0.2">
      <c r="A21" s="71"/>
      <c r="B21" s="120" t="s">
        <v>187</v>
      </c>
      <c r="C21" s="119" t="s">
        <v>186</v>
      </c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8">
        <v>0</v>
      </c>
    </row>
    <row r="22" spans="1:42" s="117" customFormat="1" x14ac:dyDescent="0.2">
      <c r="A22" s="71"/>
      <c r="B22" s="116" t="s">
        <v>185</v>
      </c>
      <c r="C22" s="71" t="s">
        <v>184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115"/>
    </row>
    <row r="23" spans="1:42" s="71" customFormat="1" x14ac:dyDescent="0.2">
      <c r="B23" s="116"/>
      <c r="C23" s="71" t="s">
        <v>183</v>
      </c>
      <c r="U23" s="115">
        <v>0.42</v>
      </c>
    </row>
    <row r="24" spans="1:42" x14ac:dyDescent="0.2">
      <c r="B24" s="116" t="s">
        <v>182</v>
      </c>
      <c r="C24" s="67" t="s">
        <v>181</v>
      </c>
      <c r="U24" s="112"/>
    </row>
    <row r="25" spans="1:42" s="71" customFormat="1" x14ac:dyDescent="0.2">
      <c r="B25" s="116"/>
      <c r="C25" s="71" t="s">
        <v>180</v>
      </c>
      <c r="U25" s="115">
        <v>0.42</v>
      </c>
    </row>
    <row r="26" spans="1:42" s="71" customFormat="1" x14ac:dyDescent="0.2">
      <c r="B26" s="116" t="s">
        <v>179</v>
      </c>
      <c r="C26" s="71" t="s">
        <v>178</v>
      </c>
      <c r="U26" s="115">
        <v>0.14299999999999999</v>
      </c>
    </row>
    <row r="27" spans="1:42" s="71" customFormat="1" x14ac:dyDescent="0.2">
      <c r="B27" s="116" t="s">
        <v>177</v>
      </c>
      <c r="C27" s="71" t="s">
        <v>176</v>
      </c>
      <c r="U27" s="115">
        <v>0</v>
      </c>
    </row>
    <row r="28" spans="1:42" s="71" customFormat="1" ht="6.75" customHeight="1" x14ac:dyDescent="0.2">
      <c r="B28" s="116"/>
      <c r="U28" s="115"/>
    </row>
    <row r="29" spans="1:42" x14ac:dyDescent="0.2">
      <c r="B29" s="67" t="s">
        <v>175</v>
      </c>
    </row>
    <row r="30" spans="1:42" ht="12.75" customHeight="1" x14ac:dyDescent="0.2">
      <c r="B30" s="114" t="s">
        <v>174</v>
      </c>
      <c r="C30" s="144" t="s">
        <v>173</v>
      </c>
      <c r="D30" s="145"/>
      <c r="E30" s="145"/>
      <c r="F30" s="145"/>
      <c r="G30" s="145"/>
      <c r="H30" s="145"/>
      <c r="I30" s="145"/>
      <c r="J30" s="145"/>
      <c r="K30" s="146"/>
      <c r="L30" s="144" t="s">
        <v>172</v>
      </c>
      <c r="M30" s="145"/>
      <c r="N30" s="146"/>
      <c r="O30" s="144" t="s">
        <v>171</v>
      </c>
      <c r="P30" s="145"/>
      <c r="Q30" s="145"/>
      <c r="R30" s="146"/>
      <c r="S30" s="144" t="s">
        <v>170</v>
      </c>
      <c r="T30" s="145"/>
      <c r="U30" s="146"/>
    </row>
    <row r="31" spans="1:42" ht="15.75" customHeight="1" x14ac:dyDescent="0.2">
      <c r="B31" s="114">
        <v>1</v>
      </c>
      <c r="C31" s="191" t="s">
        <v>169</v>
      </c>
      <c r="D31" s="192"/>
      <c r="E31" s="192"/>
      <c r="F31" s="192"/>
      <c r="G31" s="192"/>
      <c r="H31" s="192"/>
      <c r="I31" s="192"/>
      <c r="J31" s="192"/>
      <c r="K31" s="193"/>
      <c r="L31" s="194">
        <v>9</v>
      </c>
      <c r="M31" s="194"/>
      <c r="N31" s="194"/>
      <c r="O31" s="195">
        <v>0</v>
      </c>
      <c r="P31" s="196"/>
      <c r="Q31" s="196"/>
      <c r="R31" s="197"/>
      <c r="S31" s="144"/>
      <c r="T31" s="145"/>
      <c r="U31" s="146"/>
    </row>
    <row r="32" spans="1:42" ht="15.75" hidden="1" customHeight="1" x14ac:dyDescent="0.2">
      <c r="B32" s="114"/>
      <c r="C32" s="147"/>
      <c r="D32" s="148"/>
      <c r="E32" s="148"/>
      <c r="F32" s="148"/>
      <c r="G32" s="148"/>
      <c r="H32" s="148"/>
      <c r="I32" s="148"/>
      <c r="J32" s="148"/>
      <c r="K32" s="149"/>
      <c r="L32" s="143"/>
      <c r="M32" s="143"/>
      <c r="N32" s="143"/>
      <c r="O32" s="144"/>
      <c r="P32" s="145"/>
      <c r="Q32" s="145"/>
      <c r="R32" s="146"/>
      <c r="S32" s="144"/>
      <c r="T32" s="145"/>
      <c r="U32" s="146"/>
      <c r="W32" s="150"/>
      <c r="X32" s="150"/>
      <c r="Y32" s="150"/>
      <c r="AA32" s="147"/>
      <c r="AB32" s="148"/>
      <c r="AC32" s="148"/>
      <c r="AD32" s="148"/>
      <c r="AE32" s="148"/>
      <c r="AF32" s="148"/>
      <c r="AG32" s="148"/>
      <c r="AH32" s="148"/>
      <c r="AI32" s="149"/>
      <c r="AJ32" s="143"/>
      <c r="AK32" s="143"/>
      <c r="AL32" s="143"/>
      <c r="AM32" s="144"/>
      <c r="AN32" s="145"/>
      <c r="AO32" s="145"/>
      <c r="AP32" s="146"/>
    </row>
    <row r="33" spans="1:42" ht="15.75" hidden="1" customHeight="1" x14ac:dyDescent="0.2">
      <c r="B33" s="114"/>
      <c r="C33" s="147"/>
      <c r="D33" s="148"/>
      <c r="E33" s="148"/>
      <c r="F33" s="148"/>
      <c r="G33" s="148"/>
      <c r="H33" s="148"/>
      <c r="I33" s="148"/>
      <c r="J33" s="148"/>
      <c r="K33" s="149"/>
      <c r="L33" s="143"/>
      <c r="M33" s="143"/>
      <c r="N33" s="143"/>
      <c r="O33" s="144"/>
      <c r="P33" s="145"/>
      <c r="Q33" s="145"/>
      <c r="R33" s="146"/>
      <c r="S33" s="144"/>
      <c r="T33" s="145"/>
      <c r="U33" s="146"/>
      <c r="W33" s="150"/>
      <c r="X33" s="150"/>
      <c r="Y33" s="150"/>
      <c r="AA33" s="147"/>
      <c r="AB33" s="148"/>
      <c r="AC33" s="148"/>
      <c r="AD33" s="148"/>
      <c r="AE33" s="148"/>
      <c r="AF33" s="148"/>
      <c r="AG33" s="148"/>
      <c r="AH33" s="148"/>
      <c r="AI33" s="149"/>
      <c r="AJ33" s="143"/>
      <c r="AK33" s="143"/>
      <c r="AL33" s="143"/>
      <c r="AM33" s="144"/>
      <c r="AN33" s="145"/>
      <c r="AO33" s="145"/>
      <c r="AP33" s="146"/>
    </row>
    <row r="34" spans="1:42" x14ac:dyDescent="0.2">
      <c r="B34" s="110"/>
      <c r="C34" s="111" t="s">
        <v>168</v>
      </c>
      <c r="D34" s="111"/>
      <c r="E34" s="111"/>
      <c r="F34" s="111"/>
      <c r="G34" s="111"/>
      <c r="H34" s="113"/>
      <c r="I34" s="113"/>
      <c r="J34" s="113"/>
      <c r="K34" s="113"/>
      <c r="L34" s="151">
        <f>SUM(L31:N33)</f>
        <v>9</v>
      </c>
      <c r="M34" s="151"/>
      <c r="N34" s="151"/>
      <c r="O34" s="151">
        <f>SUM(O31:R33)</f>
        <v>0</v>
      </c>
      <c r="P34" s="151"/>
      <c r="Q34" s="151"/>
      <c r="R34" s="151"/>
      <c r="S34" s="152"/>
      <c r="T34" s="152"/>
    </row>
    <row r="35" spans="1:42" ht="5.25" customHeight="1" x14ac:dyDescent="0.2">
      <c r="B35" s="110"/>
      <c r="C35" s="111"/>
      <c r="D35" s="111"/>
      <c r="E35" s="111"/>
      <c r="F35" s="111"/>
      <c r="G35" s="111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42" x14ac:dyDescent="0.2">
      <c r="A36" s="67" t="s">
        <v>167</v>
      </c>
      <c r="B36" s="67" t="s">
        <v>166</v>
      </c>
    </row>
    <row r="37" spans="1:42" x14ac:dyDescent="0.2">
      <c r="B37" s="67" t="s">
        <v>165</v>
      </c>
    </row>
    <row r="38" spans="1:42" ht="3.75" customHeight="1" x14ac:dyDescent="0.2"/>
    <row r="39" spans="1:42" x14ac:dyDescent="0.2">
      <c r="B39" s="122"/>
      <c r="C39" s="122" t="s">
        <v>164</v>
      </c>
      <c r="D39" s="178">
        <f>U17</f>
        <v>0.14299999999999999</v>
      </c>
      <c r="E39" s="179"/>
      <c r="F39" s="67" t="s">
        <v>163</v>
      </c>
      <c r="G39" s="178">
        <f>U18</f>
        <v>0.14299999999999999</v>
      </c>
      <c r="H39" s="178"/>
      <c r="I39" s="178"/>
      <c r="J39" s="67" t="s">
        <v>163</v>
      </c>
      <c r="K39" s="178">
        <f>U19</f>
        <v>0.25</v>
      </c>
      <c r="L39" s="178"/>
      <c r="M39" s="67" t="s">
        <v>163</v>
      </c>
      <c r="N39" s="178">
        <f>U20</f>
        <v>0</v>
      </c>
      <c r="O39" s="179"/>
      <c r="P39" s="67" t="s">
        <v>163</v>
      </c>
      <c r="Q39" s="178">
        <f>U21</f>
        <v>0</v>
      </c>
      <c r="R39" s="179"/>
      <c r="S39" s="67" t="s">
        <v>163</v>
      </c>
      <c r="T39" s="112">
        <f>U23</f>
        <v>0.42</v>
      </c>
      <c r="W39" s="102">
        <f>D39+G39+K39+N39+Q39+T39+D41+G41+K41</f>
        <v>1.5189999999999999</v>
      </c>
    </row>
    <row r="40" spans="1:42" ht="3.75" customHeight="1" x14ac:dyDescent="0.2">
      <c r="B40" s="122"/>
      <c r="C40" s="122"/>
      <c r="D40" s="101"/>
      <c r="E40" s="100"/>
      <c r="G40" s="101"/>
      <c r="H40" s="101"/>
      <c r="I40" s="101"/>
      <c r="K40" s="101"/>
      <c r="L40" s="101"/>
      <c r="N40" s="101"/>
      <c r="O40" s="100"/>
      <c r="Q40" s="101"/>
      <c r="R40" s="100"/>
    </row>
    <row r="41" spans="1:42" x14ac:dyDescent="0.2">
      <c r="B41" s="122"/>
      <c r="C41" s="122" t="s">
        <v>163</v>
      </c>
      <c r="D41" s="178">
        <f>U25</f>
        <v>0.42</v>
      </c>
      <c r="E41" s="178"/>
      <c r="F41" s="67" t="s">
        <v>163</v>
      </c>
      <c r="G41" s="178">
        <f>U26</f>
        <v>0.14299999999999999</v>
      </c>
      <c r="H41" s="178"/>
      <c r="I41" s="178"/>
      <c r="J41" s="67" t="s">
        <v>163</v>
      </c>
      <c r="K41" s="178">
        <f>U27</f>
        <v>0</v>
      </c>
      <c r="L41" s="178"/>
      <c r="M41" s="100" t="s">
        <v>111</v>
      </c>
      <c r="N41" s="178">
        <f>SUM(U17:U27)</f>
        <v>1.5189999999999999</v>
      </c>
      <c r="O41" s="178"/>
      <c r="P41" s="178"/>
      <c r="Q41" s="67" t="s">
        <v>162</v>
      </c>
      <c r="R41" s="100"/>
    </row>
    <row r="42" spans="1:42" ht="6" customHeight="1" x14ac:dyDescent="0.2">
      <c r="M42" s="100"/>
      <c r="N42" s="100"/>
      <c r="O42" s="100"/>
    </row>
    <row r="43" spans="1:42" x14ac:dyDescent="0.2">
      <c r="A43" s="67" t="s">
        <v>161</v>
      </c>
      <c r="B43" s="67" t="s">
        <v>160</v>
      </c>
      <c r="M43" s="100"/>
      <c r="N43" s="100"/>
      <c r="O43" s="100"/>
    </row>
    <row r="44" spans="1:42" ht="4.7" customHeight="1" x14ac:dyDescent="0.2">
      <c r="M44" s="100"/>
      <c r="N44" s="100"/>
      <c r="O44" s="100"/>
    </row>
    <row r="45" spans="1:42" x14ac:dyDescent="0.2">
      <c r="C45" s="67" t="s">
        <v>159</v>
      </c>
      <c r="F45" s="103"/>
      <c r="G45" s="103"/>
      <c r="H45" s="179">
        <v>256.89999999999998</v>
      </c>
      <c r="I45" s="179"/>
      <c r="J45" s="179"/>
      <c r="K45" s="103" t="s">
        <v>112</v>
      </c>
      <c r="L45" s="178">
        <f>N41</f>
        <v>1.5189999999999999</v>
      </c>
      <c r="M45" s="179"/>
      <c r="N45" s="179"/>
      <c r="O45" s="103" t="s">
        <v>111</v>
      </c>
      <c r="P45" s="179">
        <f>ROUND(H45*L45,2)</f>
        <v>390.23</v>
      </c>
      <c r="Q45" s="179"/>
      <c r="R45" s="179"/>
      <c r="S45" s="67" t="s">
        <v>39</v>
      </c>
    </row>
    <row r="46" spans="1:42" ht="8.4499999999999993" customHeight="1" x14ac:dyDescent="0.2">
      <c r="M46" s="100"/>
      <c r="N46" s="100"/>
      <c r="O46" s="100"/>
    </row>
    <row r="47" spans="1:42" x14ac:dyDescent="0.2">
      <c r="A47" s="67" t="s">
        <v>158</v>
      </c>
      <c r="B47" s="111" t="s">
        <v>157</v>
      </c>
      <c r="C47" s="111"/>
      <c r="D47" s="111"/>
      <c r="E47" s="111"/>
      <c r="F47" s="111"/>
      <c r="G47" s="111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</row>
    <row r="48" spans="1:42" hidden="1" x14ac:dyDescent="0.2">
      <c r="B48" s="122" t="s">
        <v>156</v>
      </c>
      <c r="C48" s="111" t="s">
        <v>155</v>
      </c>
      <c r="D48" s="111"/>
      <c r="E48" s="111"/>
      <c r="F48" s="111"/>
      <c r="G48" s="111"/>
      <c r="H48" s="110"/>
      <c r="I48" s="110"/>
      <c r="J48" s="110"/>
      <c r="K48" s="110"/>
      <c r="L48" s="110"/>
      <c r="M48" s="110"/>
      <c r="N48" s="110"/>
      <c r="O48" s="110" t="s">
        <v>111</v>
      </c>
      <c r="P48" s="152">
        <v>0.2</v>
      </c>
      <c r="Q48" s="152"/>
      <c r="R48" s="110"/>
      <c r="S48" s="110"/>
    </row>
    <row r="49" spans="1:21" x14ac:dyDescent="0.2">
      <c r="B49" s="122" t="s">
        <v>154</v>
      </c>
      <c r="C49" s="67" t="s">
        <v>153</v>
      </c>
    </row>
    <row r="50" spans="1:21" x14ac:dyDescent="0.2">
      <c r="B50" s="122"/>
      <c r="C50" s="67" t="s">
        <v>152</v>
      </c>
      <c r="H50" s="67" t="s">
        <v>111</v>
      </c>
      <c r="I50" s="158">
        <v>1.1499999999999999</v>
      </c>
      <c r="J50" s="158"/>
      <c r="K50" s="158"/>
    </row>
    <row r="51" spans="1:21" hidden="1" x14ac:dyDescent="0.2">
      <c r="B51" s="67" t="s">
        <v>151</v>
      </c>
      <c r="H51" s="122" t="s">
        <v>150</v>
      </c>
      <c r="I51" s="179">
        <v>1</v>
      </c>
      <c r="J51" s="179"/>
      <c r="K51" s="103" t="s">
        <v>112</v>
      </c>
      <c r="L51" s="67">
        <f>I50</f>
        <v>1.1499999999999999</v>
      </c>
      <c r="M51" s="67" t="s">
        <v>111</v>
      </c>
      <c r="N51" s="67">
        <f>ROUND(I51*L51,2)</f>
        <v>1.1499999999999999</v>
      </c>
    </row>
    <row r="52" spans="1:21" hidden="1" x14ac:dyDescent="0.2">
      <c r="B52" s="67" t="s">
        <v>149</v>
      </c>
      <c r="H52" s="122" t="s">
        <v>148</v>
      </c>
      <c r="I52" s="179">
        <v>1</v>
      </c>
      <c r="J52" s="179"/>
      <c r="K52" s="103"/>
    </row>
    <row r="53" spans="1:21" ht="8.4499999999999993" customHeight="1" x14ac:dyDescent="0.2">
      <c r="M53" s="100"/>
      <c r="N53" s="100"/>
      <c r="O53" s="100"/>
    </row>
    <row r="54" spans="1:21" x14ac:dyDescent="0.2">
      <c r="A54" s="67" t="s">
        <v>147</v>
      </c>
      <c r="B54" s="67" t="s">
        <v>146</v>
      </c>
      <c r="M54" s="100"/>
      <c r="N54" s="100"/>
      <c r="O54" s="100"/>
    </row>
    <row r="55" spans="1:21" x14ac:dyDescent="0.2">
      <c r="H55" s="67" t="s">
        <v>145</v>
      </c>
      <c r="M55" s="100"/>
      <c r="N55" s="100"/>
      <c r="O55" s="100"/>
    </row>
    <row r="56" spans="1:21" x14ac:dyDescent="0.2">
      <c r="B56" s="67" t="s">
        <v>144</v>
      </c>
      <c r="C56" s="67" t="s">
        <v>143</v>
      </c>
      <c r="M56" s="100"/>
      <c r="N56" s="100"/>
      <c r="O56" s="100"/>
    </row>
    <row r="57" spans="1:21" x14ac:dyDescent="0.2">
      <c r="C57" s="67" t="s">
        <v>142</v>
      </c>
      <c r="M57" s="100"/>
      <c r="N57" s="100"/>
      <c r="O57" s="100"/>
    </row>
    <row r="58" spans="1:21" ht="6.75" customHeight="1" x14ac:dyDescent="0.2">
      <c r="A58" s="107"/>
      <c r="B58" s="106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</row>
    <row r="59" spans="1:21" ht="17.100000000000001" customHeight="1" x14ac:dyDescent="0.2">
      <c r="A59" s="107"/>
      <c r="B59" s="167" t="s">
        <v>141</v>
      </c>
      <c r="C59" s="167"/>
      <c r="D59" s="182" t="s">
        <v>140</v>
      </c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</row>
    <row r="60" spans="1:21" ht="23.45" customHeight="1" x14ac:dyDescent="0.2">
      <c r="A60" s="107"/>
      <c r="B60" s="167"/>
      <c r="C60" s="167"/>
      <c r="D60" s="182" t="s">
        <v>98</v>
      </c>
      <c r="E60" s="182"/>
      <c r="F60" s="182"/>
      <c r="G60" s="182"/>
      <c r="H60" s="182"/>
      <c r="I60" s="182" t="s">
        <v>97</v>
      </c>
      <c r="J60" s="182"/>
      <c r="K60" s="182"/>
      <c r="L60" s="182"/>
      <c r="M60" s="182" t="s">
        <v>96</v>
      </c>
      <c r="N60" s="182"/>
      <c r="O60" s="182"/>
      <c r="P60" s="182"/>
      <c r="Q60" s="182" t="s">
        <v>95</v>
      </c>
      <c r="R60" s="182"/>
      <c r="S60" s="182"/>
      <c r="T60" s="109" t="s">
        <v>94</v>
      </c>
      <c r="U60" s="90" t="s">
        <v>139</v>
      </c>
    </row>
    <row r="61" spans="1:21" x14ac:dyDescent="0.2">
      <c r="A61" s="107"/>
      <c r="B61" s="183">
        <v>1</v>
      </c>
      <c r="C61" s="183"/>
      <c r="D61" s="184">
        <v>10</v>
      </c>
      <c r="E61" s="184"/>
      <c r="F61" s="184"/>
      <c r="G61" s="184"/>
      <c r="H61" s="184"/>
      <c r="I61" s="184">
        <v>3</v>
      </c>
      <c r="J61" s="184"/>
      <c r="K61" s="184"/>
      <c r="L61" s="184"/>
      <c r="M61" s="184">
        <v>10</v>
      </c>
      <c r="N61" s="184"/>
      <c r="O61" s="184"/>
      <c r="P61" s="184"/>
      <c r="Q61" s="184">
        <v>23</v>
      </c>
      <c r="R61" s="184"/>
      <c r="S61" s="184"/>
      <c r="T61" s="108">
        <v>28</v>
      </c>
      <c r="U61" s="108">
        <v>26</v>
      </c>
    </row>
    <row r="62" spans="1:21" ht="6" customHeight="1" x14ac:dyDescent="0.2">
      <c r="A62" s="107"/>
      <c r="B62" s="106"/>
      <c r="C62" s="105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1:21" ht="5.25" customHeight="1" x14ac:dyDescent="0.2">
      <c r="B63" s="122"/>
    </row>
    <row r="64" spans="1:21" hidden="1" x14ac:dyDescent="0.2">
      <c r="B64" s="122" t="s">
        <v>138</v>
      </c>
      <c r="C64" s="67" t="s">
        <v>137</v>
      </c>
    </row>
    <row r="65" spans="1:21" hidden="1" x14ac:dyDescent="0.2">
      <c r="B65" s="122" t="s">
        <v>136</v>
      </c>
      <c r="C65" s="67" t="s">
        <v>135</v>
      </c>
    </row>
    <row r="66" spans="1:21" hidden="1" x14ac:dyDescent="0.2">
      <c r="B66" s="122" t="s">
        <v>134</v>
      </c>
      <c r="C66" s="67" t="s">
        <v>133</v>
      </c>
    </row>
    <row r="67" spans="1:21" hidden="1" x14ac:dyDescent="0.2">
      <c r="B67" s="122" t="s">
        <v>132</v>
      </c>
      <c r="C67" s="67" t="s">
        <v>131</v>
      </c>
    </row>
    <row r="68" spans="1:21" hidden="1" x14ac:dyDescent="0.2">
      <c r="B68" s="122" t="s">
        <v>130</v>
      </c>
      <c r="C68" s="67" t="s">
        <v>129</v>
      </c>
    </row>
    <row r="69" spans="1:21" hidden="1" x14ac:dyDescent="0.2">
      <c r="B69" s="122" t="s">
        <v>128</v>
      </c>
      <c r="C69" s="67" t="s">
        <v>127</v>
      </c>
    </row>
    <row r="70" spans="1:21" ht="5.25" hidden="1" customHeight="1" x14ac:dyDescent="0.2"/>
    <row r="71" spans="1:21" hidden="1" x14ac:dyDescent="0.2">
      <c r="B71" s="67" t="s">
        <v>126</v>
      </c>
    </row>
    <row r="72" spans="1:21" ht="5.25" hidden="1" customHeight="1" x14ac:dyDescent="0.2">
      <c r="A72" s="122"/>
      <c r="B72" s="122"/>
      <c r="D72" s="101"/>
      <c r="E72" s="101"/>
      <c r="F72" s="101"/>
      <c r="G72" s="101"/>
      <c r="H72" s="101"/>
      <c r="I72" s="100"/>
      <c r="J72" s="100"/>
      <c r="K72" s="100"/>
      <c r="L72" s="100"/>
      <c r="M72" s="100"/>
      <c r="N72" s="100"/>
    </row>
    <row r="73" spans="1:21" x14ac:dyDescent="0.2">
      <c r="A73" s="122"/>
      <c r="B73" s="122"/>
      <c r="C73" s="122" t="s">
        <v>125</v>
      </c>
      <c r="D73" s="101" t="s">
        <v>111</v>
      </c>
      <c r="E73" s="178">
        <f>P45</f>
        <v>390.23</v>
      </c>
      <c r="F73" s="178"/>
      <c r="G73" s="178"/>
      <c r="H73" s="178"/>
      <c r="I73" s="101" t="s">
        <v>112</v>
      </c>
      <c r="J73" s="178">
        <f>D61/100</f>
        <v>0.1</v>
      </c>
      <c r="K73" s="178"/>
      <c r="L73" s="101" t="s">
        <v>112</v>
      </c>
      <c r="M73" s="178">
        <f>ROUND($I$52,2)</f>
        <v>1</v>
      </c>
      <c r="N73" s="179"/>
      <c r="O73" s="179"/>
      <c r="P73" s="100" t="s">
        <v>111</v>
      </c>
      <c r="Q73" s="179">
        <f t="shared" ref="Q73:Q78" si="0">ROUND(M73*J73*E73,2)</f>
        <v>39.020000000000003</v>
      </c>
      <c r="R73" s="179"/>
      <c r="S73" s="179"/>
      <c r="T73" s="67" t="s">
        <v>99</v>
      </c>
    </row>
    <row r="74" spans="1:21" x14ac:dyDescent="0.2">
      <c r="A74" s="122"/>
      <c r="B74" s="122"/>
      <c r="C74" s="122" t="s">
        <v>124</v>
      </c>
      <c r="D74" s="101" t="s">
        <v>111</v>
      </c>
      <c r="E74" s="178">
        <f>P45</f>
        <v>390.23</v>
      </c>
      <c r="F74" s="178"/>
      <c r="G74" s="178"/>
      <c r="H74" s="178"/>
      <c r="I74" s="101" t="s">
        <v>112</v>
      </c>
      <c r="J74" s="178">
        <f>I61/100</f>
        <v>0.03</v>
      </c>
      <c r="K74" s="178"/>
      <c r="L74" s="101" t="s">
        <v>112</v>
      </c>
      <c r="M74" s="178">
        <f>ROUND($I$52,2)</f>
        <v>1</v>
      </c>
      <c r="N74" s="179"/>
      <c r="O74" s="179"/>
      <c r="P74" s="100" t="s">
        <v>111</v>
      </c>
      <c r="Q74" s="179">
        <f t="shared" si="0"/>
        <v>11.71</v>
      </c>
      <c r="R74" s="179"/>
      <c r="S74" s="179"/>
      <c r="T74" s="67" t="s">
        <v>99</v>
      </c>
    </row>
    <row r="75" spans="1:21" x14ac:dyDescent="0.2">
      <c r="A75" s="122"/>
      <c r="B75" s="122"/>
      <c r="C75" s="122" t="s">
        <v>123</v>
      </c>
      <c r="D75" s="101" t="s">
        <v>111</v>
      </c>
      <c r="E75" s="178">
        <f>P45</f>
        <v>390.23</v>
      </c>
      <c r="F75" s="178"/>
      <c r="G75" s="178"/>
      <c r="H75" s="178"/>
      <c r="I75" s="101" t="s">
        <v>112</v>
      </c>
      <c r="J75" s="178">
        <f>M61/100</f>
        <v>0.1</v>
      </c>
      <c r="K75" s="178"/>
      <c r="L75" s="101" t="s">
        <v>112</v>
      </c>
      <c r="M75" s="178">
        <f>ROUND($I$52,2)</f>
        <v>1</v>
      </c>
      <c r="N75" s="179"/>
      <c r="O75" s="179"/>
      <c r="P75" s="100" t="s">
        <v>111</v>
      </c>
      <c r="Q75" s="179">
        <f t="shared" si="0"/>
        <v>39.020000000000003</v>
      </c>
      <c r="R75" s="179"/>
      <c r="S75" s="179"/>
      <c r="T75" s="67" t="s">
        <v>99</v>
      </c>
    </row>
    <row r="76" spans="1:21" x14ac:dyDescent="0.2">
      <c r="A76" s="122"/>
      <c r="B76" s="122"/>
      <c r="C76" s="122" t="s">
        <v>122</v>
      </c>
      <c r="D76" s="101" t="s">
        <v>111</v>
      </c>
      <c r="E76" s="178">
        <f>P45</f>
        <v>390.23</v>
      </c>
      <c r="F76" s="178"/>
      <c r="G76" s="178"/>
      <c r="H76" s="178"/>
      <c r="I76" s="101" t="s">
        <v>112</v>
      </c>
      <c r="J76" s="178">
        <f>Q61/100</f>
        <v>0.23</v>
      </c>
      <c r="K76" s="178"/>
      <c r="L76" s="101" t="s">
        <v>112</v>
      </c>
      <c r="M76" s="178">
        <f>ROUND($N$51,2)</f>
        <v>1.1499999999999999</v>
      </c>
      <c r="N76" s="179"/>
      <c r="O76" s="179"/>
      <c r="P76" s="100" t="s">
        <v>111</v>
      </c>
      <c r="Q76" s="179">
        <f t="shared" si="0"/>
        <v>103.22</v>
      </c>
      <c r="R76" s="179"/>
      <c r="S76" s="179"/>
      <c r="T76" s="67" t="s">
        <v>99</v>
      </c>
    </row>
    <row r="77" spans="1:21" x14ac:dyDescent="0.2">
      <c r="A77" s="122"/>
      <c r="B77" s="122"/>
      <c r="C77" s="122" t="s">
        <v>121</v>
      </c>
      <c r="D77" s="101" t="s">
        <v>111</v>
      </c>
      <c r="E77" s="178">
        <f>P45</f>
        <v>390.23</v>
      </c>
      <c r="F77" s="178"/>
      <c r="G77" s="178"/>
      <c r="H77" s="178"/>
      <c r="I77" s="101" t="s">
        <v>112</v>
      </c>
      <c r="J77" s="178">
        <f>T61/100</f>
        <v>0.28000000000000003</v>
      </c>
      <c r="K77" s="178"/>
      <c r="L77" s="101" t="s">
        <v>112</v>
      </c>
      <c r="M77" s="178">
        <f>ROUND($I$52,2)</f>
        <v>1</v>
      </c>
      <c r="N77" s="179"/>
      <c r="O77" s="179"/>
      <c r="P77" s="100" t="s">
        <v>111</v>
      </c>
      <c r="Q77" s="181">
        <f t="shared" si="0"/>
        <v>109.26</v>
      </c>
      <c r="R77" s="181"/>
      <c r="S77" s="181"/>
      <c r="T77" s="67" t="s">
        <v>99</v>
      </c>
    </row>
    <row r="78" spans="1:21" x14ac:dyDescent="0.2">
      <c r="A78" s="122"/>
      <c r="B78" s="122"/>
      <c r="C78" s="122" t="s">
        <v>120</v>
      </c>
      <c r="D78" s="101" t="s">
        <v>111</v>
      </c>
      <c r="E78" s="178">
        <f>P45</f>
        <v>390.23</v>
      </c>
      <c r="F78" s="178"/>
      <c r="G78" s="178"/>
      <c r="H78" s="178"/>
      <c r="I78" s="101" t="s">
        <v>112</v>
      </c>
      <c r="J78" s="178">
        <f>U61/100</f>
        <v>0.26</v>
      </c>
      <c r="K78" s="178"/>
      <c r="L78" s="101" t="s">
        <v>112</v>
      </c>
      <c r="M78" s="178">
        <f>ROUND($N$51,2)</f>
        <v>1.1499999999999999</v>
      </c>
      <c r="N78" s="179"/>
      <c r="O78" s="179"/>
      <c r="P78" s="100" t="s">
        <v>111</v>
      </c>
      <c r="Q78" s="179">
        <f t="shared" si="0"/>
        <v>116.68</v>
      </c>
      <c r="R78" s="179"/>
      <c r="S78" s="179"/>
      <c r="T78" s="67" t="s">
        <v>99</v>
      </c>
    </row>
    <row r="79" spans="1:21" ht="5.25" customHeight="1" x14ac:dyDescent="0.2"/>
    <row r="80" spans="1:21" x14ac:dyDescent="0.2"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22" t="s">
        <v>119</v>
      </c>
      <c r="T80" s="102">
        <f>ROUND(Q73+Q74+Q75+Q76+Q77+Q78,2)</f>
        <v>418.91</v>
      </c>
      <c r="U80" s="67" t="s">
        <v>99</v>
      </c>
    </row>
    <row r="81" spans="1:27" ht="7.5" customHeight="1" x14ac:dyDescent="0.2"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78"/>
    </row>
    <row r="82" spans="1:27" x14ac:dyDescent="0.2">
      <c r="A82" s="99" t="s">
        <v>118</v>
      </c>
      <c r="B82" s="67" t="s">
        <v>117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78"/>
    </row>
    <row r="83" spans="1:27" x14ac:dyDescent="0.2">
      <c r="B83" s="67" t="s">
        <v>116</v>
      </c>
      <c r="O83" s="100"/>
      <c r="P83" s="100"/>
      <c r="Q83" s="100"/>
    </row>
    <row r="84" spans="1:27" ht="1.5" customHeight="1" x14ac:dyDescent="0.2">
      <c r="O84" s="100"/>
      <c r="P84" s="100"/>
      <c r="Q84" s="100"/>
    </row>
    <row r="85" spans="1:27" s="71" customFormat="1" ht="37.5" customHeight="1" x14ac:dyDescent="0.2">
      <c r="F85" s="71" t="s">
        <v>115</v>
      </c>
      <c r="H85" s="175">
        <v>4.6059999999999999</v>
      </c>
      <c r="I85" s="175"/>
      <c r="J85" s="175"/>
      <c r="K85" s="176" t="s">
        <v>114</v>
      </c>
      <c r="L85" s="177"/>
      <c r="M85" s="177"/>
      <c r="N85" s="177"/>
      <c r="O85" s="177"/>
      <c r="P85" s="177"/>
      <c r="Q85" s="177"/>
      <c r="R85" s="177"/>
      <c r="S85" s="177"/>
      <c r="T85" s="177"/>
      <c r="U85" s="177"/>
    </row>
    <row r="86" spans="1:27" ht="6.75" customHeight="1" x14ac:dyDescent="0.2">
      <c r="B86" s="122"/>
    </row>
    <row r="87" spans="1:27" ht="15" customHeight="1" x14ac:dyDescent="0.2">
      <c r="B87" s="122"/>
      <c r="C87" s="122" t="s">
        <v>113</v>
      </c>
      <c r="D87" s="178">
        <f>T80</f>
        <v>418.91</v>
      </c>
      <c r="E87" s="179"/>
      <c r="F87" s="179"/>
      <c r="G87" s="179"/>
      <c r="H87" s="67" t="s">
        <v>112</v>
      </c>
      <c r="I87" s="180">
        <f>H85</f>
        <v>4.6059999999999999</v>
      </c>
      <c r="J87" s="180"/>
      <c r="K87" s="180"/>
      <c r="L87" s="67" t="s">
        <v>111</v>
      </c>
      <c r="M87" s="181">
        <f>ROUND(D87*I87,2)</f>
        <v>1929.5</v>
      </c>
      <c r="N87" s="181"/>
      <c r="O87" s="181"/>
      <c r="P87" s="181"/>
      <c r="Q87" s="67" t="s">
        <v>39</v>
      </c>
    </row>
    <row r="88" spans="1:27" ht="5.25" customHeight="1" x14ac:dyDescent="0.2">
      <c r="B88" s="122"/>
      <c r="C88" s="122"/>
      <c r="D88" s="101"/>
      <c r="E88" s="100"/>
      <c r="F88" s="100"/>
      <c r="G88" s="100"/>
      <c r="I88" s="100"/>
      <c r="J88" s="100"/>
      <c r="K88" s="100"/>
      <c r="M88" s="100"/>
      <c r="N88" s="100"/>
      <c r="O88" s="100"/>
      <c r="P88" s="100"/>
    </row>
    <row r="89" spans="1:27" x14ac:dyDescent="0.2">
      <c r="B89" s="67" t="s">
        <v>110</v>
      </c>
      <c r="AA89" s="93"/>
    </row>
    <row r="90" spans="1:27" x14ac:dyDescent="0.2">
      <c r="B90" s="67" t="s">
        <v>109</v>
      </c>
    </row>
    <row r="91" spans="1:27" ht="5.25" customHeight="1" x14ac:dyDescent="0.2"/>
    <row r="92" spans="1:27" x14ac:dyDescent="0.2">
      <c r="A92" s="99" t="s">
        <v>108</v>
      </c>
      <c r="B92" s="67" t="s">
        <v>107</v>
      </c>
    </row>
    <row r="93" spans="1:27" ht="6.75" customHeight="1" x14ac:dyDescent="0.2">
      <c r="B93" s="99"/>
      <c r="C93" s="98"/>
      <c r="T93" s="98"/>
    </row>
    <row r="94" spans="1:27" ht="3.2" customHeight="1" x14ac:dyDescent="0.2"/>
    <row r="95" spans="1:27" ht="12.75" hidden="1" customHeight="1" x14ac:dyDescent="0.2">
      <c r="C95" s="167" t="s">
        <v>106</v>
      </c>
      <c r="D95" s="157"/>
      <c r="E95" s="157"/>
      <c r="F95" s="157"/>
      <c r="G95" s="157"/>
      <c r="H95" s="157"/>
      <c r="I95" s="157"/>
      <c r="J95" s="157"/>
      <c r="K95" s="97"/>
      <c r="L95" s="97"/>
      <c r="M95" s="97"/>
    </row>
    <row r="96" spans="1:27" ht="22.7" hidden="1" customHeight="1" x14ac:dyDescent="0.2">
      <c r="C96" s="167"/>
      <c r="D96" s="157" t="s">
        <v>105</v>
      </c>
      <c r="E96" s="157"/>
      <c r="F96" s="157"/>
      <c r="G96" s="157"/>
      <c r="H96" s="157"/>
      <c r="I96" s="157"/>
      <c r="J96" s="157"/>
    </row>
    <row r="97" spans="1:21" hidden="1" x14ac:dyDescent="0.2">
      <c r="C97" s="167"/>
      <c r="D97" s="157" t="s">
        <v>37</v>
      </c>
      <c r="E97" s="157"/>
      <c r="F97" s="157"/>
      <c r="G97" s="157" t="s">
        <v>99</v>
      </c>
      <c r="H97" s="157"/>
      <c r="I97" s="157"/>
      <c r="J97" s="157"/>
    </row>
    <row r="98" spans="1:21" s="93" customFormat="1" hidden="1" x14ac:dyDescent="0.2">
      <c r="A98" s="71"/>
      <c r="B98" s="71"/>
      <c r="C98" s="95" t="s">
        <v>98</v>
      </c>
      <c r="D98" s="162">
        <v>70</v>
      </c>
      <c r="E98" s="163"/>
      <c r="F98" s="164"/>
      <c r="G98" s="165">
        <f>ROUND(Q73*H85*D98/100,2)</f>
        <v>125.81</v>
      </c>
      <c r="H98" s="165"/>
      <c r="I98" s="165"/>
      <c r="J98" s="165"/>
      <c r="K98" s="92"/>
      <c r="L98" s="71"/>
      <c r="M98" s="71"/>
      <c r="N98" s="71"/>
      <c r="O98" s="71"/>
      <c r="P98" s="71"/>
      <c r="Q98" s="71"/>
      <c r="R98" s="71"/>
      <c r="S98" s="71"/>
      <c r="T98" s="71"/>
      <c r="U98" s="71"/>
    </row>
    <row r="99" spans="1:21" s="93" customFormat="1" hidden="1" x14ac:dyDescent="0.2">
      <c r="A99" s="71"/>
      <c r="B99" s="71"/>
      <c r="C99" s="95" t="s">
        <v>97</v>
      </c>
      <c r="D99" s="162">
        <v>30</v>
      </c>
      <c r="E99" s="163"/>
      <c r="F99" s="164"/>
      <c r="G99" s="165">
        <f>ROUND(Q74*H85*D99/100,2)</f>
        <v>16.18</v>
      </c>
      <c r="H99" s="165"/>
      <c r="I99" s="165"/>
      <c r="J99" s="165"/>
      <c r="K99" s="92"/>
      <c r="L99" s="71"/>
      <c r="M99" s="71"/>
      <c r="N99" s="71"/>
      <c r="O99" s="71"/>
      <c r="P99" s="71"/>
      <c r="Q99" s="71"/>
      <c r="R99" s="96"/>
      <c r="S99" s="71"/>
      <c r="T99" s="71"/>
      <c r="U99" s="71"/>
    </row>
    <row r="100" spans="1:21" s="93" customFormat="1" hidden="1" x14ac:dyDescent="0.2">
      <c r="A100" s="71"/>
      <c r="B100" s="71"/>
      <c r="C100" s="95" t="s">
        <v>96</v>
      </c>
      <c r="D100" s="162">
        <v>40</v>
      </c>
      <c r="E100" s="163"/>
      <c r="F100" s="164"/>
      <c r="G100" s="165">
        <f>ROUND(Q75*H85*D100/100,2)</f>
        <v>71.89</v>
      </c>
      <c r="H100" s="165"/>
      <c r="I100" s="165"/>
      <c r="J100" s="165"/>
      <c r="K100" s="92"/>
      <c r="L100" s="71"/>
      <c r="M100" s="71"/>
      <c r="N100" s="71"/>
      <c r="O100" s="71"/>
      <c r="P100" s="71"/>
      <c r="Q100" s="71"/>
      <c r="R100" s="71"/>
      <c r="S100" s="71"/>
      <c r="T100" s="71"/>
      <c r="U100" s="71"/>
    </row>
    <row r="101" spans="1:21" s="93" customFormat="1" hidden="1" x14ac:dyDescent="0.2">
      <c r="A101" s="71"/>
      <c r="B101" s="71"/>
      <c r="C101" s="95" t="s">
        <v>95</v>
      </c>
      <c r="D101" s="162">
        <v>40</v>
      </c>
      <c r="E101" s="163"/>
      <c r="F101" s="164"/>
      <c r="G101" s="165">
        <f>ROUND(Q76*H85*D101/100,2)</f>
        <v>190.17</v>
      </c>
      <c r="H101" s="165"/>
      <c r="I101" s="165"/>
      <c r="J101" s="165"/>
      <c r="K101" s="92"/>
      <c r="L101" s="71"/>
      <c r="M101" s="71"/>
      <c r="N101" s="71"/>
      <c r="O101" s="71"/>
      <c r="P101" s="71"/>
      <c r="Q101" s="71"/>
      <c r="R101" s="71"/>
      <c r="S101" s="71"/>
      <c r="T101" s="71"/>
      <c r="U101" s="71"/>
    </row>
    <row r="102" spans="1:21" s="93" customFormat="1" hidden="1" x14ac:dyDescent="0.2">
      <c r="A102" s="71"/>
      <c r="B102" s="71"/>
      <c r="C102" s="95" t="s">
        <v>94</v>
      </c>
      <c r="D102" s="162">
        <v>30</v>
      </c>
      <c r="E102" s="163"/>
      <c r="F102" s="164"/>
      <c r="G102" s="165">
        <f>ROUND(Q77*H85*D102/100,2)</f>
        <v>150.97999999999999</v>
      </c>
      <c r="H102" s="165"/>
      <c r="I102" s="165"/>
      <c r="J102" s="165"/>
      <c r="K102" s="92"/>
      <c r="L102" s="71"/>
      <c r="M102" s="71"/>
      <c r="N102" s="71"/>
      <c r="O102" s="71"/>
      <c r="P102" s="71"/>
      <c r="Q102" s="71"/>
      <c r="R102" s="71"/>
      <c r="S102" s="71"/>
      <c r="T102" s="71"/>
      <c r="U102" s="71"/>
    </row>
    <row r="103" spans="1:21" s="93" customFormat="1" hidden="1" x14ac:dyDescent="0.2">
      <c r="A103" s="71"/>
      <c r="B103" s="71"/>
      <c r="C103" s="95" t="s">
        <v>93</v>
      </c>
      <c r="D103" s="162">
        <v>30</v>
      </c>
      <c r="E103" s="163"/>
      <c r="F103" s="164"/>
      <c r="G103" s="165">
        <f>ROUND(Q78*H85*D103/100,2)</f>
        <v>161.22999999999999</v>
      </c>
      <c r="H103" s="165"/>
      <c r="I103" s="165"/>
      <c r="J103" s="165"/>
      <c r="K103" s="92"/>
      <c r="L103" s="71"/>
      <c r="M103" s="71"/>
      <c r="N103" s="71"/>
      <c r="O103" s="71"/>
      <c r="P103" s="71"/>
      <c r="Q103" s="71"/>
      <c r="R103" s="71"/>
      <c r="S103" s="71"/>
      <c r="T103" s="71"/>
      <c r="U103" s="71"/>
    </row>
    <row r="104" spans="1:21" hidden="1" x14ac:dyDescent="0.2">
      <c r="A104" s="71"/>
      <c r="B104" s="71"/>
      <c r="C104" s="94" t="s">
        <v>92</v>
      </c>
      <c r="D104" s="166"/>
      <c r="E104" s="166"/>
      <c r="F104" s="166"/>
      <c r="G104" s="165">
        <f>ROUND(SUM(G98:G103),2)</f>
        <v>716.26</v>
      </c>
      <c r="H104" s="166"/>
      <c r="I104" s="166"/>
      <c r="J104" s="166"/>
      <c r="K104" s="92"/>
      <c r="L104" s="71"/>
      <c r="M104" s="71"/>
      <c r="N104" s="71"/>
      <c r="O104" s="71"/>
      <c r="P104" s="71"/>
      <c r="Q104" s="71"/>
      <c r="R104" s="71"/>
      <c r="S104" s="71"/>
      <c r="T104" s="71"/>
      <c r="U104" s="71"/>
    </row>
    <row r="105" spans="1:21" ht="8.4499999999999993" hidden="1" customHeight="1" x14ac:dyDescent="0.2"/>
    <row r="106" spans="1:21" x14ac:dyDescent="0.2">
      <c r="C106" s="167" t="s">
        <v>104</v>
      </c>
      <c r="D106" s="168" t="s">
        <v>103</v>
      </c>
      <c r="E106" s="168"/>
      <c r="F106" s="168"/>
      <c r="G106" s="168"/>
      <c r="H106" s="168"/>
      <c r="I106" s="168"/>
      <c r="J106" s="168"/>
      <c r="K106" s="157" t="s">
        <v>102</v>
      </c>
      <c r="L106" s="157"/>
      <c r="M106" s="157"/>
      <c r="N106" s="157"/>
      <c r="O106" s="157"/>
      <c r="P106" s="157"/>
      <c r="Q106" s="157"/>
      <c r="R106" s="157"/>
      <c r="S106" s="157"/>
      <c r="T106" s="157"/>
    </row>
    <row r="107" spans="1:21" ht="24.75" customHeight="1" x14ac:dyDescent="0.2">
      <c r="C107" s="167"/>
      <c r="D107" s="168"/>
      <c r="E107" s="168"/>
      <c r="F107" s="168"/>
      <c r="G107" s="168"/>
      <c r="H107" s="168"/>
      <c r="I107" s="168"/>
      <c r="J107" s="168"/>
      <c r="K107" s="157" t="s">
        <v>101</v>
      </c>
      <c r="L107" s="157"/>
      <c r="M107" s="157"/>
      <c r="N107" s="157"/>
      <c r="O107" s="157"/>
      <c r="P107" s="157"/>
      <c r="Q107" s="157"/>
      <c r="R107" s="169" t="s">
        <v>100</v>
      </c>
      <c r="S107" s="170"/>
      <c r="T107" s="171"/>
    </row>
    <row r="108" spans="1:21" x14ac:dyDescent="0.2">
      <c r="C108" s="167"/>
      <c r="D108" s="172" t="s">
        <v>99</v>
      </c>
      <c r="E108" s="173"/>
      <c r="F108" s="173"/>
      <c r="G108" s="173"/>
      <c r="H108" s="173"/>
      <c r="I108" s="173"/>
      <c r="J108" s="174"/>
      <c r="K108" s="157" t="s">
        <v>37</v>
      </c>
      <c r="L108" s="157"/>
      <c r="M108" s="157"/>
      <c r="N108" s="157" t="s">
        <v>99</v>
      </c>
      <c r="O108" s="157"/>
      <c r="P108" s="157"/>
      <c r="Q108" s="157"/>
      <c r="R108" s="157" t="s">
        <v>37</v>
      </c>
      <c r="S108" s="157"/>
      <c r="T108" s="90" t="s">
        <v>99</v>
      </c>
    </row>
    <row r="109" spans="1:21" x14ac:dyDescent="0.2">
      <c r="C109" s="90" t="s">
        <v>98</v>
      </c>
      <c r="D109" s="159">
        <f>ROUND(Q73*H85,3)</f>
        <v>179.726</v>
      </c>
      <c r="E109" s="160"/>
      <c r="F109" s="160"/>
      <c r="G109" s="160"/>
      <c r="H109" s="160"/>
      <c r="I109" s="160"/>
      <c r="J109" s="161"/>
      <c r="K109" s="157">
        <v>0</v>
      </c>
      <c r="L109" s="157"/>
      <c r="M109" s="157"/>
      <c r="N109" s="156">
        <f t="shared" ref="N109:N114" si="1">ROUND(D109*K109/100,3)</f>
        <v>0</v>
      </c>
      <c r="O109" s="156"/>
      <c r="P109" s="156"/>
      <c r="Q109" s="156"/>
      <c r="R109" s="157">
        <v>1.10938</v>
      </c>
      <c r="S109" s="157"/>
      <c r="T109" s="89">
        <f t="shared" ref="T109:T114" si="2">ROUND(D109*R109/100,4)</f>
        <v>1.9938</v>
      </c>
      <c r="U109" s="88"/>
    </row>
    <row r="110" spans="1:21" x14ac:dyDescent="0.2">
      <c r="C110" s="90" t="s">
        <v>97</v>
      </c>
      <c r="D110" s="159">
        <f>ROUND(Q74*H85,3)</f>
        <v>53.936</v>
      </c>
      <c r="E110" s="160"/>
      <c r="F110" s="160"/>
      <c r="G110" s="160"/>
      <c r="H110" s="160"/>
      <c r="I110" s="160"/>
      <c r="J110" s="161"/>
      <c r="K110" s="157">
        <v>0</v>
      </c>
      <c r="L110" s="157"/>
      <c r="M110" s="157"/>
      <c r="N110" s="156">
        <f t="shared" si="1"/>
        <v>0</v>
      </c>
      <c r="O110" s="156"/>
      <c r="P110" s="156"/>
      <c r="Q110" s="156"/>
      <c r="R110" s="157">
        <v>0</v>
      </c>
      <c r="S110" s="157"/>
      <c r="T110" s="89">
        <f t="shared" si="2"/>
        <v>0</v>
      </c>
      <c r="U110" s="88"/>
    </row>
    <row r="111" spans="1:21" x14ac:dyDescent="0.2">
      <c r="C111" s="90" t="s">
        <v>96</v>
      </c>
      <c r="D111" s="159">
        <f>ROUND(Q75*H85,3)</f>
        <v>179.726</v>
      </c>
      <c r="E111" s="160"/>
      <c r="F111" s="160"/>
      <c r="G111" s="160"/>
      <c r="H111" s="160"/>
      <c r="I111" s="160"/>
      <c r="J111" s="161"/>
      <c r="K111" s="157">
        <v>0</v>
      </c>
      <c r="L111" s="157"/>
      <c r="M111" s="157"/>
      <c r="N111" s="156">
        <f t="shared" si="1"/>
        <v>0</v>
      </c>
      <c r="O111" s="156"/>
      <c r="P111" s="156"/>
      <c r="Q111" s="156"/>
      <c r="R111" s="157">
        <v>0</v>
      </c>
      <c r="S111" s="157"/>
      <c r="T111" s="89">
        <f t="shared" si="2"/>
        <v>0</v>
      </c>
      <c r="U111" s="88"/>
    </row>
    <row r="112" spans="1:21" x14ac:dyDescent="0.2">
      <c r="C112" s="90" t="s">
        <v>95</v>
      </c>
      <c r="D112" s="159">
        <f>ROUND(Q76*H85,3)</f>
        <v>475.43099999999998</v>
      </c>
      <c r="E112" s="160"/>
      <c r="F112" s="160"/>
      <c r="G112" s="160"/>
      <c r="H112" s="160"/>
      <c r="I112" s="160"/>
      <c r="J112" s="161"/>
      <c r="K112" s="157">
        <v>0</v>
      </c>
      <c r="L112" s="157"/>
      <c r="M112" s="157"/>
      <c r="N112" s="156">
        <f t="shared" si="1"/>
        <v>0</v>
      </c>
      <c r="O112" s="156"/>
      <c r="P112" s="156"/>
      <c r="Q112" s="156"/>
      <c r="R112" s="157">
        <v>1.3</v>
      </c>
      <c r="S112" s="157"/>
      <c r="T112" s="89">
        <f t="shared" si="2"/>
        <v>6.1806000000000001</v>
      </c>
      <c r="U112" s="88"/>
    </row>
    <row r="113" spans="2:29" x14ac:dyDescent="0.2">
      <c r="C113" s="90" t="s">
        <v>94</v>
      </c>
      <c r="D113" s="159">
        <f>ROUND(Q77*H85,3)</f>
        <v>503.25200000000001</v>
      </c>
      <c r="E113" s="160"/>
      <c r="F113" s="160"/>
      <c r="G113" s="160"/>
      <c r="H113" s="160"/>
      <c r="I113" s="160"/>
      <c r="J113" s="161"/>
      <c r="K113" s="157">
        <v>0</v>
      </c>
      <c r="L113" s="157"/>
      <c r="M113" s="157"/>
      <c r="N113" s="156">
        <f t="shared" si="1"/>
        <v>0</v>
      </c>
      <c r="O113" s="156"/>
      <c r="P113" s="156"/>
      <c r="Q113" s="156"/>
      <c r="R113" s="157">
        <v>0</v>
      </c>
      <c r="S113" s="157"/>
      <c r="T113" s="89">
        <f t="shared" si="2"/>
        <v>0</v>
      </c>
      <c r="U113" s="88"/>
    </row>
    <row r="114" spans="2:29" x14ac:dyDescent="0.2">
      <c r="C114" s="90" t="s">
        <v>93</v>
      </c>
      <c r="D114" s="159">
        <f>ROUND(Q78*H85,3)</f>
        <v>537.428</v>
      </c>
      <c r="E114" s="160"/>
      <c r="F114" s="160"/>
      <c r="G114" s="160"/>
      <c r="H114" s="160"/>
      <c r="I114" s="160"/>
      <c r="J114" s="161"/>
      <c r="K114" s="157">
        <v>0</v>
      </c>
      <c r="L114" s="157"/>
      <c r="M114" s="157"/>
      <c r="N114" s="156">
        <f t="shared" si="1"/>
        <v>0</v>
      </c>
      <c r="O114" s="156"/>
      <c r="P114" s="156"/>
      <c r="Q114" s="156"/>
      <c r="R114" s="157">
        <v>0</v>
      </c>
      <c r="S114" s="157"/>
      <c r="T114" s="89">
        <f t="shared" si="2"/>
        <v>0</v>
      </c>
      <c r="U114" s="88"/>
    </row>
    <row r="115" spans="2:29" x14ac:dyDescent="0.2">
      <c r="C115" s="91" t="s">
        <v>92</v>
      </c>
      <c r="D115" s="156">
        <f>SUM(D109:J114)</f>
        <v>1929.4989999999998</v>
      </c>
      <c r="E115" s="156"/>
      <c r="F115" s="156"/>
      <c r="G115" s="156"/>
      <c r="H115" s="156"/>
      <c r="I115" s="156"/>
      <c r="J115" s="156"/>
      <c r="K115" s="157"/>
      <c r="L115" s="157"/>
      <c r="M115" s="157"/>
      <c r="N115" s="156">
        <f>ROUND(SUM(N109:N114),2)</f>
        <v>0</v>
      </c>
      <c r="O115" s="157"/>
      <c r="P115" s="157"/>
      <c r="Q115" s="157"/>
      <c r="R115" s="157"/>
      <c r="S115" s="157"/>
      <c r="T115" s="89">
        <f>ROUND(SUM(T109:T114),4)</f>
        <v>8.1744000000000003</v>
      </c>
      <c r="U115" s="88"/>
    </row>
    <row r="116" spans="2:29" ht="15" customHeight="1" x14ac:dyDescent="0.2">
      <c r="B116" s="122"/>
    </row>
    <row r="117" spans="2:29" s="70" customFormat="1" ht="14.1" customHeight="1" x14ac:dyDescent="0.25">
      <c r="B117" s="67" t="s">
        <v>91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153">
        <v>8174.36</v>
      </c>
      <c r="P117" s="153"/>
      <c r="Q117" s="153"/>
      <c r="R117" s="153"/>
      <c r="S117" s="153"/>
      <c r="T117" s="87" t="s">
        <v>87</v>
      </c>
      <c r="U117" s="87"/>
      <c r="V117" s="83"/>
      <c r="W117" s="83"/>
      <c r="X117" s="83"/>
      <c r="Y117" s="83"/>
      <c r="Z117" s="83"/>
      <c r="AA117" s="83"/>
      <c r="AB117" s="83"/>
      <c r="AC117" s="86"/>
    </row>
    <row r="118" spans="2:29" s="70" customFormat="1" ht="14.1" hidden="1" customHeight="1" x14ac:dyDescent="0.25">
      <c r="B118" s="67" t="s">
        <v>90</v>
      </c>
      <c r="C118" s="67"/>
      <c r="D118" s="67"/>
      <c r="E118" s="67"/>
      <c r="F118" s="67"/>
      <c r="G118" s="67"/>
      <c r="H118" s="158">
        <v>1</v>
      </c>
      <c r="I118" s="158"/>
      <c r="J118" s="158"/>
      <c r="K118" s="67"/>
      <c r="L118" s="67"/>
      <c r="M118" s="67"/>
      <c r="N118" s="67"/>
      <c r="O118" s="153">
        <f>ROUND(H118*O117,2)</f>
        <v>8174.36</v>
      </c>
      <c r="P118" s="153"/>
      <c r="Q118" s="153"/>
      <c r="R118" s="153"/>
      <c r="S118" s="153"/>
      <c r="T118" s="87" t="s">
        <v>87</v>
      </c>
      <c r="U118" s="87"/>
      <c r="V118" s="87"/>
      <c r="W118" s="87"/>
      <c r="X118" s="87"/>
      <c r="Y118" s="87"/>
      <c r="Z118" s="87"/>
      <c r="AA118" s="87"/>
      <c r="AB118" s="87"/>
      <c r="AC118" s="86"/>
    </row>
    <row r="119" spans="2:29" s="70" customFormat="1" ht="14.1" customHeight="1" x14ac:dyDescent="0.25">
      <c r="B119" s="71" t="s">
        <v>89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86"/>
      <c r="O119" s="153">
        <v>1634.87</v>
      </c>
      <c r="P119" s="153"/>
      <c r="Q119" s="153"/>
      <c r="R119" s="153"/>
      <c r="S119" s="153"/>
      <c r="T119" s="87" t="s">
        <v>87</v>
      </c>
      <c r="U119" s="87"/>
      <c r="V119" s="87"/>
      <c r="W119" s="87"/>
      <c r="X119" s="87"/>
      <c r="Y119" s="87"/>
      <c r="Z119" s="87"/>
      <c r="AA119" s="87"/>
      <c r="AB119" s="87"/>
      <c r="AC119" s="86"/>
    </row>
    <row r="120" spans="2:29" s="84" customFormat="1" ht="14.1" customHeight="1" x14ac:dyDescent="0.2">
      <c r="B120" s="82" t="s">
        <v>88</v>
      </c>
      <c r="N120" s="82"/>
      <c r="O120" s="154">
        <v>9809.23</v>
      </c>
      <c r="P120" s="154"/>
      <c r="Q120" s="154"/>
      <c r="R120" s="154"/>
      <c r="S120" s="154"/>
      <c r="T120" s="83" t="s">
        <v>87</v>
      </c>
      <c r="U120" s="83"/>
      <c r="V120" s="83"/>
      <c r="W120" s="82"/>
      <c r="AC120" s="82"/>
    </row>
    <row r="121" spans="2:29" ht="14.1" customHeight="1" x14ac:dyDescent="0.2">
      <c r="B121" s="82"/>
      <c r="C121" s="84"/>
      <c r="D121" s="84"/>
      <c r="E121" s="84"/>
      <c r="F121" s="84"/>
      <c r="G121" s="71"/>
      <c r="H121" s="85"/>
      <c r="I121" s="85"/>
      <c r="J121" s="85"/>
      <c r="K121" s="85"/>
      <c r="L121" s="85"/>
      <c r="M121" s="71"/>
      <c r="N121" s="83"/>
      <c r="O121" s="83"/>
      <c r="P121" s="83"/>
      <c r="Q121" s="83"/>
      <c r="R121" s="83"/>
      <c r="S121" s="83"/>
      <c r="T121" s="83"/>
      <c r="U121" s="83"/>
      <c r="V121" s="71"/>
      <c r="W121" s="71"/>
      <c r="X121" s="71"/>
      <c r="Y121" s="71"/>
      <c r="Z121" s="71"/>
      <c r="AA121" s="71"/>
      <c r="AB121" s="71"/>
    </row>
    <row r="122" spans="2:29" s="71" customFormat="1" ht="3.2" customHeight="1" x14ac:dyDescent="0.2">
      <c r="B122" s="82"/>
      <c r="C122" s="82"/>
      <c r="E122" s="81"/>
      <c r="F122" s="81"/>
      <c r="G122" s="81"/>
      <c r="H122" s="81"/>
      <c r="I122" s="81"/>
      <c r="K122" s="79"/>
      <c r="L122" s="79"/>
      <c r="M122" s="79"/>
      <c r="N122" s="79"/>
      <c r="O122" s="79"/>
      <c r="P122" s="79"/>
      <c r="Q122" s="79"/>
      <c r="R122" s="79"/>
      <c r="S122" s="79"/>
    </row>
    <row r="123" spans="2:29" s="71" customFormat="1" ht="10.5" customHeight="1" x14ac:dyDescent="0.2">
      <c r="B123" s="82"/>
      <c r="C123" s="82"/>
      <c r="E123" s="81"/>
      <c r="F123" s="81"/>
      <c r="G123" s="81"/>
      <c r="H123" s="81"/>
      <c r="I123" s="81"/>
      <c r="K123" s="79"/>
      <c r="L123" s="79"/>
      <c r="M123" s="79"/>
      <c r="N123" s="80"/>
      <c r="O123" s="79"/>
      <c r="P123" s="79"/>
      <c r="Q123" s="79"/>
      <c r="R123" s="79"/>
      <c r="S123" s="79"/>
      <c r="V123" s="67"/>
      <c r="W123" s="67"/>
      <c r="X123" s="67"/>
      <c r="Y123" s="67"/>
      <c r="Z123" s="67"/>
      <c r="AA123" s="67"/>
      <c r="AB123" s="67"/>
    </row>
    <row r="124" spans="2:29" ht="23.25" customHeight="1" x14ac:dyDescent="0.25">
      <c r="B124" s="71" t="s">
        <v>85</v>
      </c>
      <c r="C124" s="71"/>
      <c r="D124" s="75"/>
      <c r="E124" s="75"/>
      <c r="F124" s="75"/>
      <c r="G124" s="75"/>
      <c r="H124" s="75"/>
      <c r="I124" s="75"/>
      <c r="J124" s="76"/>
      <c r="K124" s="76"/>
      <c r="L124" s="75"/>
      <c r="M124" s="71"/>
      <c r="N124" s="72"/>
      <c r="O124" s="73"/>
      <c r="P124" s="73"/>
      <c r="Q124" s="72"/>
      <c r="R124" s="73"/>
      <c r="S124" s="72"/>
      <c r="T124" s="123"/>
      <c r="U124" s="77"/>
    </row>
    <row r="125" spans="2:29" ht="15.75" x14ac:dyDescent="0.25">
      <c r="B125" s="71"/>
      <c r="C125" s="71"/>
      <c r="D125" s="72"/>
      <c r="E125" s="72"/>
      <c r="F125" s="72"/>
      <c r="G125" s="72"/>
      <c r="H125" s="72"/>
      <c r="I125" s="72"/>
      <c r="J125" s="73"/>
      <c r="K125" s="73"/>
      <c r="L125" s="72"/>
      <c r="M125" s="72"/>
      <c r="N125" s="72"/>
      <c r="O125" s="73"/>
      <c r="P125" s="73"/>
      <c r="Q125" s="72"/>
      <c r="R125" s="73"/>
      <c r="S125" s="72"/>
      <c r="T125" s="73"/>
      <c r="U125" s="77"/>
    </row>
    <row r="126" spans="2:29" ht="15.75" hidden="1" customHeight="1" x14ac:dyDescent="0.25">
      <c r="C126" s="69"/>
    </row>
    <row r="127" spans="2:29" ht="23.25" customHeight="1" x14ac:dyDescent="0.25">
      <c r="B127" s="71" t="s">
        <v>86</v>
      </c>
      <c r="C127" s="71"/>
      <c r="D127" s="75"/>
      <c r="E127" s="75"/>
      <c r="F127" s="75"/>
      <c r="G127" s="75"/>
      <c r="H127" s="75"/>
      <c r="I127" s="75"/>
      <c r="J127" s="76"/>
      <c r="K127" s="76"/>
      <c r="L127" s="75"/>
      <c r="M127" s="71"/>
      <c r="N127" s="72"/>
      <c r="O127" s="73"/>
      <c r="P127" s="73"/>
      <c r="Q127" s="72"/>
      <c r="R127" s="73"/>
      <c r="S127" s="72"/>
      <c r="T127" s="123"/>
      <c r="U127" s="77"/>
    </row>
    <row r="128" spans="2:29" ht="24" hidden="1" customHeight="1" x14ac:dyDescent="0.25">
      <c r="B128" s="71" t="s">
        <v>85</v>
      </c>
      <c r="C128" s="71"/>
      <c r="D128" s="74"/>
      <c r="E128" s="74"/>
      <c r="F128" s="74"/>
      <c r="G128" s="74"/>
      <c r="H128" s="74"/>
      <c r="I128" s="74"/>
      <c r="J128" s="71"/>
      <c r="K128" s="71"/>
      <c r="L128" s="74"/>
      <c r="M128" s="74"/>
      <c r="N128" s="75"/>
      <c r="O128" s="76"/>
      <c r="P128" s="76"/>
      <c r="Q128" s="75"/>
      <c r="R128" s="76"/>
      <c r="S128" s="75"/>
      <c r="T128" s="71"/>
      <c r="U128" s="70"/>
    </row>
    <row r="129" spans="2:21" ht="15.75" x14ac:dyDescent="0.25">
      <c r="B129" s="71"/>
      <c r="C129" s="71"/>
      <c r="D129" s="74"/>
      <c r="E129" s="74"/>
      <c r="F129" s="74"/>
      <c r="G129" s="74"/>
      <c r="H129" s="74"/>
      <c r="I129" s="74"/>
      <c r="J129" s="71"/>
      <c r="K129" s="71"/>
      <c r="L129" s="74"/>
      <c r="M129" s="74"/>
      <c r="N129" s="72"/>
      <c r="O129" s="73"/>
      <c r="P129" s="73"/>
      <c r="Q129" s="72"/>
      <c r="R129" s="73"/>
      <c r="S129" s="72"/>
      <c r="T129" s="71"/>
      <c r="U129" s="70"/>
    </row>
    <row r="130" spans="2:21" ht="15.75" hidden="1" customHeight="1" x14ac:dyDescent="0.25">
      <c r="C130" s="69"/>
    </row>
    <row r="132" spans="2:21" x14ac:dyDescent="0.2">
      <c r="C132" s="68"/>
    </row>
    <row r="133" spans="2:21" x14ac:dyDescent="0.2">
      <c r="E133" s="155"/>
      <c r="F133" s="155"/>
    </row>
  </sheetData>
  <mergeCells count="151">
    <mergeCell ref="L1:U1"/>
    <mergeCell ref="K2:U2"/>
    <mergeCell ref="A3:U3"/>
    <mergeCell ref="B7:U7"/>
    <mergeCell ref="A13:U13"/>
    <mergeCell ref="B16:U16"/>
    <mergeCell ref="D6:U6"/>
    <mergeCell ref="D39:E39"/>
    <mergeCell ref="G39:I39"/>
    <mergeCell ref="K39:L39"/>
    <mergeCell ref="N39:O39"/>
    <mergeCell ref="Q39:R39"/>
    <mergeCell ref="C30:K30"/>
    <mergeCell ref="L30:N30"/>
    <mergeCell ref="O30:R30"/>
    <mergeCell ref="S30:U30"/>
    <mergeCell ref="C31:K31"/>
    <mergeCell ref="L31:N31"/>
    <mergeCell ref="O31:R31"/>
    <mergeCell ref="S31:U31"/>
    <mergeCell ref="D41:E41"/>
    <mergeCell ref="G41:I41"/>
    <mergeCell ref="K41:L41"/>
    <mergeCell ref="N41:P41"/>
    <mergeCell ref="H45:J45"/>
    <mergeCell ref="L45:N45"/>
    <mergeCell ref="P45:R45"/>
    <mergeCell ref="P48:Q48"/>
    <mergeCell ref="I50:K50"/>
    <mergeCell ref="I51:J51"/>
    <mergeCell ref="I52:J52"/>
    <mergeCell ref="B59:C60"/>
    <mergeCell ref="D59:U59"/>
    <mergeCell ref="D60:H60"/>
    <mergeCell ref="I60:L60"/>
    <mergeCell ref="M60:P60"/>
    <mergeCell ref="Q60:S60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E74:H74"/>
    <mergeCell ref="J74:K74"/>
    <mergeCell ref="M74:O74"/>
    <mergeCell ref="Q74:S74"/>
    <mergeCell ref="E75:H75"/>
    <mergeCell ref="J75:K75"/>
    <mergeCell ref="M75:O75"/>
    <mergeCell ref="Q75:S75"/>
    <mergeCell ref="E76:H76"/>
    <mergeCell ref="J76:K76"/>
    <mergeCell ref="M76:O76"/>
    <mergeCell ref="Q76:S76"/>
    <mergeCell ref="E77:H77"/>
    <mergeCell ref="J77:K77"/>
    <mergeCell ref="M77:O77"/>
    <mergeCell ref="Q77:S77"/>
    <mergeCell ref="E78:H78"/>
    <mergeCell ref="J78:K78"/>
    <mergeCell ref="M78:O78"/>
    <mergeCell ref="Q78:S78"/>
    <mergeCell ref="H85:J85"/>
    <mergeCell ref="K85:U85"/>
    <mergeCell ref="D87:G87"/>
    <mergeCell ref="I87:K87"/>
    <mergeCell ref="M87:P87"/>
    <mergeCell ref="C95:C97"/>
    <mergeCell ref="D95:J95"/>
    <mergeCell ref="D96:J96"/>
    <mergeCell ref="D97:F97"/>
    <mergeCell ref="G97:J97"/>
    <mergeCell ref="D98:F98"/>
    <mergeCell ref="G98:J98"/>
    <mergeCell ref="D99:F99"/>
    <mergeCell ref="G99:J99"/>
    <mergeCell ref="D100:F100"/>
    <mergeCell ref="G100:J100"/>
    <mergeCell ref="D101:F101"/>
    <mergeCell ref="G101:J101"/>
    <mergeCell ref="D102:F102"/>
    <mergeCell ref="G102:J102"/>
    <mergeCell ref="D103:F103"/>
    <mergeCell ref="G103:J103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O119:S119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AJ33:AL33"/>
    <mergeCell ref="AM33:AP33"/>
    <mergeCell ref="C32:K32"/>
    <mergeCell ref="L32:N32"/>
    <mergeCell ref="O32:R32"/>
    <mergeCell ref="S32:U32"/>
    <mergeCell ref="W32:Y33"/>
    <mergeCell ref="AA32:AI32"/>
    <mergeCell ref="L34:N34"/>
    <mergeCell ref="O34:R34"/>
    <mergeCell ref="S34:T34"/>
    <mergeCell ref="AJ32:AL32"/>
    <mergeCell ref="AM32:AP32"/>
    <mergeCell ref="C33:K33"/>
    <mergeCell ref="L33:N33"/>
    <mergeCell ref="O33:R33"/>
    <mergeCell ref="S33:U33"/>
    <mergeCell ref="AA33:AI33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Расчет стоимости</vt:lpstr>
      <vt:lpstr>СМР</vt:lpstr>
      <vt:lpstr>ПИР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2022-07-07T06:39:52Z</dcterms:modified>
</cp:coreProperties>
</file>