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4-2-083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<sst xmlns="http://schemas.openxmlformats.org/spreadsheetml/2006/main" count="124" uniqueCount="76">
  <si>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</si>
  <si>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</si>
  <si>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</si>
  <si>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</si>
  <si>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</si>
  <si>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</si>
  <si>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</si>
  <si>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</si>
  <si>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</si>
  <si>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</si>
  <si>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</si>
  <si>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</si>
  <si>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</si>
  <si>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</si>
  <si>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</si>
  <si>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</si>
  <si>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</si>
  <si>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</si>
  <si>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</si>
  <si>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</si>
  <si>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</si>
  <si>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</si>
  <si>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</si>
  <si>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</si>
  <si>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</si>
  <si>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</si>
  <si>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</si>
  <si>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</si>
  <si>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</si>
  <si>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</si>
  <si>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УНЦ контрольного кабел</t>
  </si>
  <si>
    <t>А4-01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</si>
  <si>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</si>
  <si>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</si>
  <si>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</si>
  <si>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региональный коэффициент</t>
  </si>
  <si>
    <t>Н3-01-1</t>
  </si>
  <si>
    <t>А5-02</t>
  </si>
  <si>
    <t>Сервер АСУТП и ТМ (ССПТИ)</t>
  </si>
  <si>
    <t>Сервер ТМ</t>
  </si>
  <si>
    <t>Инвестиционная программа АО 'ЛОЭСК - электрические сети Санкт-Петербурга и Ленинградской области'</t>
  </si>
  <si>
    <t>Наименование инвестиционного проекта: Гатч, Стр-во системы телемеханики на объекте строительства РТП в г. Коммунар Гатчинского р-на ЛО (19-1-06-1-08-04-2-0832)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</si>
  <si>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</si>
  <si>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</si>
  <si>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</si>
  <si>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</si>
  <si>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</si>
  <si>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</si>
  <si>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</si>
  <si>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</si>
  <si>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</si>
  <si>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</si>
  <si>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</si>
  <si>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</si>
  <si>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</si>
  <si>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</si>
  <si>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</si>
  <si>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</si>
  <si>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</si>
  <si>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</si>
  <si>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</si>
  <si>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</si>
  <si>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</si>
  <si>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</si>
  <si>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</si>
  <si>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</si>
  <si>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</si>
  <si>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</si>
  <si>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</si>
  <si>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</si>
  <si>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</si>
  <si>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</si>
  <si>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</si>
  <si>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K_19-1-06-1-08-04-2-0832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</si>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</sst>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5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15.5" style="3" customWidth="1"/>
    <col min="18" max="16384" width="9" style="3"/>
  </cols>
  <sheetData>
    <row r="1" spans="1:33" ht="45" customHeight="1" x14ac:dyDescent="0.25">
      <c r="A1" s="56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8" t="s">
        <v>40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9" t="s">
        <v>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0" t="s">
        <v>72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1" t="s">
        <v>41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1" t="s">
        <v>73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2" t="s">
        <v>28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3" t="s">
        <v>0</v>
      </c>
      <c r="B10" s="64" t="s">
        <v>1</v>
      </c>
      <c r="C10" s="65" t="s">
        <v>7</v>
      </c>
      <c r="D10" s="65"/>
      <c r="E10" s="65"/>
      <c r="F10" s="65"/>
      <c r="G10" s="65"/>
      <c r="H10" s="65"/>
      <c r="I10" s="65"/>
      <c r="J10" s="65" t="s">
        <v>8</v>
      </c>
      <c r="K10" s="65"/>
      <c r="L10" s="65"/>
      <c r="M10" s="65"/>
      <c r="N10" s="65"/>
      <c r="O10" s="65"/>
      <c r="P10" s="65"/>
      <c r="Q10" s="16"/>
    </row>
    <row r="11" spans="1:33" ht="41.25" customHeight="1" x14ac:dyDescent="0.25">
      <c r="A11" s="63"/>
      <c r="B11" s="64"/>
      <c r="C11" s="66" t="s">
        <v>33</v>
      </c>
      <c r="D11" s="67"/>
      <c r="E11" s="67"/>
      <c r="F11" s="67"/>
      <c r="G11" s="67"/>
      <c r="H11" s="67"/>
      <c r="I11" s="68"/>
      <c r="J11" s="66" t="s">
        <v>74</v>
      </c>
      <c r="K11" s="67"/>
      <c r="L11" s="67"/>
      <c r="M11" s="67"/>
      <c r="N11" s="67"/>
      <c r="O11" s="67"/>
      <c r="P11" s="68"/>
      <c r="Q11" s="16"/>
    </row>
    <row r="12" spans="1:33" ht="33.75" customHeight="1" x14ac:dyDescent="0.25">
      <c r="A12" s="63"/>
      <c r="B12" s="64"/>
      <c r="C12" s="64" t="s">
        <v>4</v>
      </c>
      <c r="D12" s="64"/>
      <c r="E12" s="64"/>
      <c r="F12" s="64"/>
      <c r="G12" s="64" t="s">
        <v>17</v>
      </c>
      <c r="H12" s="69"/>
      <c r="I12" s="69"/>
      <c r="J12" s="64" t="s">
        <v>4</v>
      </c>
      <c r="K12" s="64"/>
      <c r="L12" s="64"/>
      <c r="M12" s="64"/>
      <c r="N12" s="64" t="s">
        <v>17</v>
      </c>
      <c r="O12" s="69"/>
      <c r="P12" s="69"/>
    </row>
    <row r="13" spans="1:33" s="6" customFormat="1" ht="63" x14ac:dyDescent="0.25">
      <c r="A13" s="63"/>
      <c r="B13" s="64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35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14</v>
      </c>
      <c r="M15" s="36" t="s">
        <v>21</v>
      </c>
      <c r="N15" s="36" t="s">
        <v>31</v>
      </c>
      <c r="O15" s="36">
        <v>180</v>
      </c>
      <c r="P15" s="36">
        <f>O15*L15*Q15</f>
        <v>2570.4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38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39</v>
      </c>
      <c r="L16" s="36">
        <v>1</v>
      </c>
      <c r="M16" s="36" t="s">
        <v>21</v>
      </c>
      <c r="N16" s="36" t="s">
        <v>37</v>
      </c>
      <c r="O16" s="36">
        <v>1571</v>
      </c>
      <c r="P16" s="36">
        <f t="shared" ref="P16:P17" si="0">O16*L16*Q16</f>
        <v>1602.42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30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34</v>
      </c>
      <c r="L17" s="36">
        <v>2</v>
      </c>
      <c r="M17" s="36" t="s">
        <v>32</v>
      </c>
      <c r="N17" s="36" t="s">
        <v>36</v>
      </c>
      <c r="O17" s="36">
        <v>158</v>
      </c>
      <c r="P17" s="36">
        <f t="shared" si="0"/>
        <v>341.28000000000003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29"/>
      <c r="K19" s="29"/>
      <c r="L19" s="29"/>
      <c r="M19" s="29"/>
      <c r="N19" s="12"/>
      <c r="O19" s="7"/>
      <c r="P19" s="8">
        <f>СУММ(P15:P18)</f>
        <v>4814.0999999999995</v>
      </c>
    </row>
    <row r="20" spans="1:17" x14ac:dyDescent="0.25">
      <c r="A20" s="55"/>
      <c r="B20" s="55"/>
      <c r="C20" s="55"/>
      <c r="D20" s="55"/>
      <c r="E20" s="55"/>
      <c r="F20" s="55"/>
      <c r="G20" s="55"/>
    </row>
    <row r="21" spans="1:17" x14ac:dyDescent="0.25">
      <c r="B21" s="30"/>
    </row>
    <row r="25" spans="1:17" x14ac:dyDescent="0.25">
      <c r="B25" s="30"/>
    </row>
  </sheetData>
  <mergeCells count="19">
    <mergeCell ref="J10:P10"/>
    <mergeCell ref="J11:P11"/>
    <mergeCell ref="G12:I1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42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43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44</v>
      </c>
      <c r="C3" s="44">
        <v>4814.0999999999995</v>
      </c>
      <c r="D3" s="52">
        <v>4814.0999999999995</v>
      </c>
      <c r="E3" s="51"/>
    </row>
    <row r="4" spans="1:5" ht="15.75" x14ac:dyDescent="0.25">
      <c r="A4" s="42" t="s">
        <v>22</v>
      </c>
      <c r="B4" s="43" t="s">
        <v>45</v>
      </c>
      <c r="C4" s="45">
        <v>962.81999999999994</v>
      </c>
      <c r="D4" s="53">
        <f>D3*0.2</f>
        <v>962.81999999999994</v>
      </c>
      <c r="E4" s="51"/>
    </row>
    <row r="5" spans="1:5" ht="47.25" x14ac:dyDescent="0.25">
      <c r="A5" s="42" t="s">
        <v>26</v>
      </c>
      <c r="B5" s="46" t="s">
        <v>46</v>
      </c>
      <c r="C5" s="47">
        <v>5776.9199999999992</v>
      </c>
      <c r="D5" s="52">
        <f>D3+D4</f>
        <v>5776.9199999999992</v>
      </c>
      <c r="E5" s="51"/>
    </row>
    <row r="6" spans="1:5" ht="31.5" x14ac:dyDescent="0.25">
      <c r="A6" s="42" t="s">
        <v>18</v>
      </c>
      <c r="B6" s="46" t="s">
        <v>47</v>
      </c>
      <c r="C6" s="45">
        <v>7394.3527440489261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7663.4123116263072</v>
      </c>
      <c r="E6" s="51"/>
    </row>
    <row r="7" spans="1:5" ht="47.25" x14ac:dyDescent="0.25">
      <c r="A7" s="42" t="s">
        <v>19</v>
      </c>
      <c r="B7" s="43" t="s">
        <v>48</v>
      </c>
      <c r="C7" s="48">
        <v>0</v>
      </c>
      <c r="D7" s="53">
        <v>0</v>
      </c>
      <c r="E7" s="51"/>
    </row>
    <row r="8" spans="1:5" ht="31.5" x14ac:dyDescent="0.25">
      <c r="A8" s="42" t="s">
        <v>49</v>
      </c>
      <c r="B8" s="43" t="s">
        <v>50</v>
      </c>
      <c r="C8" s="48">
        <v>5776.9199999999992</v>
      </c>
      <c r="D8" s="53">
        <f>D5-D7</f>
        <v>5776.9199999999992</v>
      </c>
      <c r="E8" s="51"/>
    </row>
    <row r="9" spans="1:5" ht="47.25" x14ac:dyDescent="0.25">
      <c r="A9" s="42" t="s">
        <v>51</v>
      </c>
      <c r="B9" s="43" t="s">
        <v>52</v>
      </c>
      <c r="C9" s="48">
        <v>3943.9107300000001</v>
      </c>
      <c r="D9" s="53">
        <f>SUM(D10:D17)</f>
        <v>3943.9107299999996</v>
      </c>
      <c r="E9" s="51"/>
    </row>
    <row r="10" spans="1:5" ht="15.75" x14ac:dyDescent="0.25">
      <c r="A10" s="42" t="s">
        <v>53</v>
      </c>
      <c r="B10" s="43" t="s">
        <v>54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55</v>
      </c>
      <c r="B11" s="43" t="s">
        <v>56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57</v>
      </c>
      <c r="B12" s="43" t="s">
        <v>58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59</v>
      </c>
      <c r="B13" s="43" t="s">
        <v>60</v>
      </c>
      <c r="C13" s="48">
        <v>183.24722999999997</v>
      </c>
      <c r="D13" s="53">
        <v>183.24722999999997</v>
      </c>
      <c r="E13" s="54">
        <v>104.9354</v>
      </c>
    </row>
    <row r="14" spans="1:5" ht="15.75" x14ac:dyDescent="0.25">
      <c r="A14" s="42" t="s">
        <v>61</v>
      </c>
      <c r="B14" s="43" t="s">
        <v>62</v>
      </c>
      <c r="C14" s="48">
        <v>3760.6635000000001</v>
      </c>
      <c r="D14" s="53">
        <v>3760.6634999999997</v>
      </c>
      <c r="E14" s="54">
        <v>113.87439215858601</v>
      </c>
    </row>
    <row r="15" spans="1:5" ht="15.75" x14ac:dyDescent="0.25">
      <c r="A15" s="42" t="s">
        <v>63</v>
      </c>
      <c r="B15" s="43" t="s">
        <v>64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65</v>
      </c>
      <c r="B16" s="43" t="s">
        <v>66</v>
      </c>
      <c r="C16" s="48">
        <v>0</v>
      </c>
      <c r="D16" s="53">
        <v>0</v>
      </c>
      <c r="E16" s="54">
        <v>105.30227480021099</v>
      </c>
    </row>
    <row r="17" spans="1:5" ht="15.75" x14ac:dyDescent="0.25">
      <c r="A17" s="42" t="s">
        <v>67</v>
      </c>
      <c r="B17" s="43" t="s">
        <v>68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69</v>
      </c>
      <c r="C18" s="48">
        <v>7.3943527440489261</v>
      </c>
      <c r="D18" s="53">
        <f>D6/1000</f>
        <v>7.6634123116263071</v>
      </c>
      <c r="E18" s="51"/>
    </row>
    <row r="19" spans="1:5" ht="63" x14ac:dyDescent="0.25">
      <c r="A19" s="42">
        <v>9</v>
      </c>
      <c r="B19" s="43" t="s">
        <v>70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71</v>
      </c>
      <c r="C20" s="47">
        <v>7.3943527440489261</v>
      </c>
      <c r="D20" s="52">
        <f>D18+D19</f>
        <v>7.6634123116263071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2023-02-24T12:13:12Z</dcterms:modified>
</cp:coreProperties>
</file>