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6-1-08-04-2-1235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<sst xmlns="http://schemas.openxmlformats.org/spreadsheetml/2006/main" count="124" uniqueCount="76">
  <si>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</si>
  <si>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</si>
  <si>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</si>
  <si>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</si>
  <si>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</si>
  <si>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</si>
  <si>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</si>
  <si>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</si>
  <si>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</si>
  <si>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</si>
  <si>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</si>
  <si>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</si>
  <si>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</si>
  <si>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</si>
  <si>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</si>
  <si>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</si>
  <si>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</si>
  <si>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</si>
  <si>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</si>
  <si>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</si>
  <si>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</si>
  <si>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</si>
  <si>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</si>
  <si>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</si>
  <si>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</si>
  <si>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</si>
  <si>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</si>
  <si>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</si>
  <si>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</si>
  <si>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</si>
  <si>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</si>
  <si>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</si>
  <si>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</si>
  <si>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</si>
  <si>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</si>
  <si>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</si>
  <si>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</si>
  <si>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</si>
  <si>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</si>
  <si>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</si>
  <si>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</si>
  <si>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Наименование инвестиционного проекта: Гатч, Стр-во системы телемеханики на объекте строительства 4БКТП-6/0,4 кВ на ул. Строителей в г. Коммунар Гатчинского р-на ЛО (19-1-06-1-08-04-2-1235)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</si>
  <si>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</si>
  <si>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</si>
  <si>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</si>
  <si>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</si>
  <si>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</si>
  <si>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</si>
  <si>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</si>
  <si>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</si>
  <si>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</si>
  <si>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</si>
  <si>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</si>
  <si>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</si>
  <si>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</si>
  <si>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</si>
  <si>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</si>
  <si>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</si>
  <si>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</si>
  <si>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</si>
  <si>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</si>
  <si>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</si>
  <si>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</si>
  <si>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</si>
  <si>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</si>
  <si>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</si>
  <si>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</si>
  <si>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</si>
  <si>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</si>
  <si>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</si>
  <si>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</si>
  <si>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</si>
  <si>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Год раскрытия информации: 2022 год</t>
  </si>
  <si>
    <t>Идентификатор инвестиционного проекта: K_19-1-06-1-08-04-2-1235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</si>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</sst>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2" fillId="0" borderId="0">
      <protection locked="0"/>
    </xf>
    <xf numFmtId="0" fontId="32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3" fillId="0" borderId="0" xfId="54" applyFont="1" applyBorder="1" applyAlignment="1" applyProtection="1">
      <alignment horizontal="centerContinuous" vertical="center" wrapText="1"/>
    </xf>
    <xf numFmtId="0" fontId="5" fillId="0" borderId="14" xfId="55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4" xfId="55" applyNumberFormat="1" applyFont="1" applyBorder="1" applyAlignment="1" applyProtection="1">
      <alignment horizontal="center" vertical="center" wrapText="1"/>
    </xf>
    <xf numFmtId="0" fontId="4" fillId="0" borderId="14" xfId="55" applyFont="1" applyBorder="1" applyAlignment="1" applyProtection="1">
      <alignment horizontal="left" vertical="center" wrapText="1"/>
    </xf>
    <xf numFmtId="4" fontId="5" fillId="0" borderId="16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0" fontId="5" fillId="0" borderId="14" xfId="55" applyFont="1" applyBorder="1" applyAlignment="1" applyProtection="1">
      <alignment horizontal="left" vertical="center" wrapText="1"/>
    </xf>
    <xf numFmtId="4" fontId="5" fillId="0" borderId="14" xfId="55" applyNumberFormat="1" applyFont="1" applyBorder="1" applyAlignment="1" applyProtection="1">
      <alignment horizontal="center" vertical="center" wrapText="1"/>
    </xf>
    <xf numFmtId="4" fontId="4" fillId="0" borderId="14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3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4" t="s">
        <v>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66" t="s">
        <v>40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67" t="s">
        <v>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68" t="s">
        <v>72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55" t="s">
        <v>41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55" t="s">
        <v>73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56" t="s">
        <v>28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57" t="s">
        <v>0</v>
      </c>
      <c r="B10" s="58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6"/>
    </row>
    <row r="11" spans="1:33" ht="41.25" customHeight="1" x14ac:dyDescent="0.25">
      <c r="A11" s="57"/>
      <c r="B11" s="58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6"/>
    </row>
    <row r="12" spans="1:33" ht="33.75" customHeight="1" x14ac:dyDescent="0.25">
      <c r="A12" s="57"/>
      <c r="B12" s="58"/>
      <c r="C12" s="58" t="s">
        <v>4</v>
      </c>
      <c r="D12" s="58"/>
      <c r="E12" s="58"/>
      <c r="F12" s="58"/>
      <c r="G12" s="58" t="s">
        <v>17</v>
      </c>
      <c r="H12" s="63"/>
      <c r="I12" s="63"/>
      <c r="J12" s="58" t="s">
        <v>4</v>
      </c>
      <c r="K12" s="58"/>
      <c r="L12" s="58"/>
      <c r="M12" s="58"/>
      <c r="N12" s="58" t="s">
        <v>17</v>
      </c>
      <c r="O12" s="63"/>
      <c r="P12" s="63"/>
    </row>
    <row r="13" spans="1:33" s="6" customFormat="1" ht="63" x14ac:dyDescent="0.25">
      <c r="A13" s="57"/>
      <c r="B13" s="58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13</v>
      </c>
      <c r="M15" s="36" t="s">
        <v>21</v>
      </c>
      <c r="N15" s="36" t="s">
        <v>32</v>
      </c>
      <c r="O15" s="36">
        <v>180</v>
      </c>
      <c r="P15" s="36">
        <f>O15*L15*Q15</f>
        <v>2386.8000000000002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SUM(P15:P18)</f>
        <v>3041.04</v>
      </c>
    </row>
    <row r="23" spans="1:17" x14ac:dyDescent="0.25">
      <c r="B23" s="30"/>
    </row>
  </sheetData>
  <mergeCells count="18"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42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43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44</v>
      </c>
      <c r="C3" s="44">
        <v>3041.04</v>
      </c>
      <c r="D3" s="52">
        <v>3041.04</v>
      </c>
      <c r="E3" s="51"/>
    </row>
    <row r="4" spans="1:5" ht="15.75" x14ac:dyDescent="0.25">
      <c r="A4" s="42" t="s">
        <v>22</v>
      </c>
      <c r="B4" s="43" t="s">
        <v>45</v>
      </c>
      <c r="C4" s="45">
        <v>608.20799999999997</v>
      </c>
      <c r="D4" s="53">
        <f>D3*0.2</f>
        <v>608.20799999999997</v>
      </c>
      <c r="E4" s="51"/>
    </row>
    <row r="5" spans="1:5" ht="47.25" x14ac:dyDescent="0.25">
      <c r="A5" s="42" t="s">
        <v>26</v>
      </c>
      <c r="B5" s="46" t="s">
        <v>46</v>
      </c>
      <c r="C5" s="47">
        <v>3649.248</v>
      </c>
      <c r="D5" s="52">
        <f>D3+D4</f>
        <v>3649.248</v>
      </c>
      <c r="E5" s="51"/>
    </row>
    <row r="6" spans="1:5" ht="31.5" x14ac:dyDescent="0.25">
      <c r="A6" s="42" t="s">
        <v>18</v>
      </c>
      <c r="B6" s="46" t="s">
        <v>47</v>
      </c>
      <c r="C6" s="45">
        <v>4217.3552595673646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4217.3552595673737</v>
      </c>
      <c r="E6" s="51"/>
    </row>
    <row r="7" spans="1:5" ht="47.25" x14ac:dyDescent="0.25">
      <c r="A7" s="42" t="s">
        <v>19</v>
      </c>
      <c r="B7" s="43" t="s">
        <v>48</v>
      </c>
      <c r="C7" s="48">
        <v>0</v>
      </c>
      <c r="D7" s="53">
        <v>0</v>
      </c>
      <c r="E7" s="51"/>
    </row>
    <row r="8" spans="1:5" ht="31.5" x14ac:dyDescent="0.25">
      <c r="A8" s="42" t="s">
        <v>49</v>
      </c>
      <c r="B8" s="43" t="s">
        <v>50</v>
      </c>
      <c r="C8" s="48">
        <v>3649.248</v>
      </c>
      <c r="D8" s="53">
        <f>D5-D7</f>
        <v>3649.248</v>
      </c>
      <c r="E8" s="51"/>
    </row>
    <row r="9" spans="1:5" ht="47.25" x14ac:dyDescent="0.25">
      <c r="A9" s="42" t="s">
        <v>51</v>
      </c>
      <c r="B9" s="43" t="s">
        <v>52</v>
      </c>
      <c r="C9" s="48">
        <v>2350</v>
      </c>
      <c r="D9" s="53">
        <f>SUM(D10:D17)</f>
        <v>2350</v>
      </c>
      <c r="E9" s="51"/>
    </row>
    <row r="10" spans="1:5" ht="15.75" x14ac:dyDescent="0.25">
      <c r="A10" s="42" t="s">
        <v>53</v>
      </c>
      <c r="B10" s="43" t="s">
        <v>54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55</v>
      </c>
      <c r="B11" s="43" t="s">
        <v>56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57</v>
      </c>
      <c r="B12" s="43" t="s">
        <v>58</v>
      </c>
      <c r="C12" s="48">
        <v>2350</v>
      </c>
      <c r="D12" s="53">
        <v>2350</v>
      </c>
      <c r="E12" s="54">
        <v>105.561885224957</v>
      </c>
    </row>
    <row r="13" spans="1:5" ht="15.75" x14ac:dyDescent="0.25">
      <c r="A13" s="42" t="s">
        <v>59</v>
      </c>
      <c r="B13" s="43" t="s">
        <v>60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61</v>
      </c>
      <c r="B14" s="43" t="s">
        <v>62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63</v>
      </c>
      <c r="B15" s="43" t="s">
        <v>64</v>
      </c>
      <c r="C15" s="48">
        <v>0</v>
      </c>
      <c r="D15" s="53">
        <v>0</v>
      </c>
      <c r="E15" s="54">
        <v>105.89170681013999</v>
      </c>
    </row>
    <row r="16" spans="1:5" ht="15.75" x14ac:dyDescent="0.25">
      <c r="A16" s="42" t="s">
        <v>65</v>
      </c>
      <c r="B16" s="43" t="s">
        <v>66</v>
      </c>
      <c r="C16" s="48">
        <v>0</v>
      </c>
      <c r="D16" s="53">
        <v>0</v>
      </c>
      <c r="E16" s="54">
        <v>105.30227480021099</v>
      </c>
    </row>
    <row r="17" spans="1:5" ht="15.75" x14ac:dyDescent="0.25">
      <c r="A17" s="42" t="s">
        <v>67</v>
      </c>
      <c r="B17" s="43" t="s">
        <v>68</v>
      </c>
      <c r="C17" s="48">
        <v>0</v>
      </c>
      <c r="D17" s="53">
        <v>0</v>
      </c>
      <c r="E17" s="54">
        <v>104.794259089128</v>
      </c>
    </row>
    <row r="18" spans="1:5" ht="31.5" x14ac:dyDescent="0.25">
      <c r="A18" s="42">
        <v>8</v>
      </c>
      <c r="B18" s="43" t="s">
        <v>69</v>
      </c>
      <c r="C18" s="48">
        <v>4.2173552595673645</v>
      </c>
      <c r="D18" s="53">
        <f>D6/1000</f>
        <v>4.2173552595673733</v>
      </c>
      <c r="E18" s="51"/>
    </row>
    <row r="19" spans="1:5" ht="63" x14ac:dyDescent="0.25">
      <c r="A19" s="42">
        <v>9</v>
      </c>
      <c r="B19" s="43" t="s">
        <v>70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71</v>
      </c>
      <c r="C20" s="47">
        <v>4.2173552595673645</v>
      </c>
      <c r="D20" s="52">
        <f>D18+D19</f>
        <v>4.2173552595673733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2023-02-24T08:27:49Z</dcterms:modified>
</cp:coreProperties>
</file>