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2-1012\"/>
    </mc:Choice>
  </mc:AlternateContent>
  <bookViews>
    <workbookView xWindow="0" yWindow="0" windowWidth="25710" windowHeight="9315"/>
  </bookViews>
  <sheets>
    <sheet name="K_19-1-08-1-08-03-2-1012" sheetId="5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'K_19-1-08-1-08-03-2-1012'!$15:$15</definedName>
    <definedName name="_xlnm.Print_Area" localSheetId="0">'K_19-1-08-1-08-03-2-1012'!$A$10:$R$36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5" i="5" l="1"/>
  <c r="J34" i="5"/>
  <c r="J33" i="5"/>
  <c r="J32" i="5"/>
  <c r="J30" i="5"/>
  <c r="J28" i="5"/>
  <c r="J27" i="5"/>
  <c r="J26" i="5"/>
  <c r="J25" i="5"/>
  <c r="J24" i="5"/>
  <c r="J23" i="5"/>
  <c r="J22" i="5"/>
  <c r="J21" i="5"/>
  <c r="J20" i="5"/>
  <c r="J19" i="5"/>
  <c r="J17" i="5"/>
  <c r="J36" i="5" l="1"/>
</calcChain>
</file>

<file path=xl/sharedStrings.xml><?xml version="1.0" encoding="utf-8"?>
<sst xmlns="http://schemas.openxmlformats.org/spreadsheetml/2006/main" count="198" uniqueCount="121">
  <si>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</si>
  <si>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</si>
  <si>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</si>
  <si>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</si>
  <si>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</si>
  <si>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</si>
  <si>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</si>
  <si>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</si>
  <si>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</si>
  <si>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</si>
  <si>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</si>
  <si>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</si>
  <si>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</si>
  <si>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</si>
  <si>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</si>
  <si>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</si>
  <si>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</si>
  <si>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</si>
  <si>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</si>
  <si>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</si>
  <si>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</si>
  <si>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</si>
  <si>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</si>
  <si>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</si>
  <si>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</si>
  <si>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</si>
  <si>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</si>
  <si>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</si>
  <si>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</si>
  <si>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</si>
  <si>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</si>
  <si>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</si>
  <si>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</si>
  <si>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</si>
  <si>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</si>
  <si>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</si>
  <si>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</si>
  <si>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</si>
  <si>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</si>
  <si>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</si>
  <si>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</si>
  <si>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</si>
  <si>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</si>
  <si>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</si>
  <si>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</si>
  <si>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</si>
  <si>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</si>
  <si>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</si>
  <si>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</si>
  <si>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</si>
  <si>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</si>
  <si>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</si>
  <si>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</si>
  <si>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</si>
  <si>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</si>
  <si>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</si>
  <si>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</si>
  <si>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</si>
  <si>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</si>
  <si>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</si>
  <si>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2.2</t>
  </si>
  <si>
    <t>2.3</t>
  </si>
  <si>
    <t>2.4</t>
  </si>
  <si>
    <t>4.1</t>
  </si>
  <si>
    <t>4.2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</si>
  <si>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</si>
  <si>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</si>
  <si>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</si>
  <si>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Трансформатор</t>
  </si>
  <si>
    <t xml:space="preserve">Ячейка трансформатора </t>
  </si>
  <si>
    <t>6-35</t>
  </si>
  <si>
    <t>1 ячейка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</si>
  <si>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</si>
  <si>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</si>
  <si>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</si>
  <si>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</si>
  <si>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</si>
  <si>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</si>
  <si>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</si>
  <si>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</si>
  <si>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</si>
  <si>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</si>
  <si>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</si>
  <si>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</si>
  <si>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</si>
  <si>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</si>
  <si>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</si>
  <si>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</si>
  <si>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</si>
  <si>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</si>
  <si>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</si>
  <si>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</si>
  <si>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</si>
  <si>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</si>
  <si>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</si>
  <si>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</si>
  <si>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мощность 1250 кВА</t>
  </si>
  <si>
    <t>Выключатель</t>
  </si>
  <si>
    <t>Ячейки выключателя РП (СП,ТП,РТП)</t>
  </si>
  <si>
    <t>В8-01</t>
  </si>
  <si>
    <t>Проектирование</t>
  </si>
  <si>
    <t xml:space="preserve">Проектно-изыскательские работы </t>
  </si>
  <si>
    <t>1 объект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</si>
  <si>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</si>
  <si>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</si>
  <si>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</si>
  <si>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</si>
  <si>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</si>
  <si>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4.3</t>
  </si>
  <si>
    <t xml:space="preserve">Таблица 3. Строительство 2БКТП, РТП </t>
  </si>
  <si>
    <t>Тип - блочный (2БКТП, РТП)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</si>
  <si>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</si>
  <si>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</si>
  <si>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</si>
  <si>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</si>
  <si>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</si>
  <si>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Утвержденный план</t>
  </si>
  <si>
    <t>Наименование инвестиционного проекта: Волос, Стр-во 2БКТП-10/0,4 кВ (ТП-288) вблизи объекта заявителя в г. Волосово ЛО (19-1-08-1-08-03-2-1012)</t>
  </si>
  <si>
    <t>Идентификатор инвестиционного проекта: K_19-1-08-1-08-03-2-1012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</si>
  <si>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</si>
  <si>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22.08.2022 № 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</si>
</sst>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>
      <protection locked="0"/>
    </xf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11" fillId="0" borderId="0"/>
    <xf numFmtId="0" fontId="4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5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4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wrapText="1"/>
    </xf>
    <xf numFmtId="0" fontId="4" fillId="0" borderId="7" xfId="1" applyFont="1" applyFill="1" applyBorder="1" applyAlignment="1">
      <alignment horizontal="center"/>
    </xf>
    <xf numFmtId="0" fontId="7" fillId="0" borderId="0" xfId="2" applyFont="1" applyBorder="1" applyAlignment="1" applyProtection="1">
      <alignment horizontal="centerContinuous" vertical="center" wrapText="1"/>
    </xf>
    <xf numFmtId="0" fontId="8" fillId="0" borderId="0" xfId="3"/>
    <xf numFmtId="0" fontId="5" fillId="0" borderId="8" xfId="4" applyFont="1" applyBorder="1" applyAlignment="1" applyProtection="1">
      <alignment horizontal="center" vertical="center" wrapText="1"/>
    </xf>
    <xf numFmtId="0" fontId="5" fillId="0" borderId="9" xfId="4" applyFont="1" applyBorder="1" applyAlignment="1" applyProtection="1">
      <alignment horizontal="center" vertical="center" wrapText="1"/>
    </xf>
    <xf numFmtId="0" fontId="5" fillId="0" borderId="2" xfId="4" applyFont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9" fontId="4" fillId="0" borderId="8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164" fontId="5" fillId="0" borderId="11" xfId="5" applyFont="1" applyFill="1" applyBorder="1" applyAlignment="1" applyProtection="1">
      <alignment horizontal="center" vertical="center" wrapText="1"/>
      <protection locked="0"/>
    </xf>
    <xf numFmtId="164" fontId="4" fillId="2" borderId="10" xfId="5" applyFont="1" applyFill="1" applyBorder="1" applyAlignment="1" applyProtection="1">
      <alignment horizontal="center" vertical="center" wrapText="1"/>
    </xf>
    <xf numFmtId="0" fontId="5" fillId="0" borderId="8" xfId="4" applyFont="1" applyBorder="1" applyAlignment="1" applyProtection="1">
      <alignment horizontal="left" vertical="center" wrapText="1"/>
    </xf>
    <xf numFmtId="164" fontId="5" fillId="0" borderId="11" xfId="5" applyFont="1" applyFill="1" applyBorder="1" applyAlignment="1" applyProtection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4" fillId="0" borderId="8" xfId="5" applyFont="1" applyFill="1" applyBorder="1" applyAlignment="1" applyProtection="1">
      <alignment horizontal="center" vertical="center" wrapText="1"/>
    </xf>
    <xf numFmtId="164" fontId="4" fillId="2" borderId="8" xfId="5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164" fontId="4" fillId="0" borderId="8" xfId="5" applyFont="1" applyFill="1" applyBorder="1" applyAlignment="1" applyProtection="1">
      <alignment horizontal="center" vertical="center" wrapText="1"/>
      <protection locked="0"/>
    </xf>
    <xf numFmtId="4" fontId="10" fillId="0" borderId="0" xfId="2" applyNumberFormat="1" applyFont="1" applyProtection="1"/>
    <xf numFmtId="0" fontId="12" fillId="0" borderId="0" xfId="7" applyFont="1" applyAlignment="1">
      <alignment horizontal="right" vertical="center"/>
    </xf>
    <xf numFmtId="0" fontId="12" fillId="0" borderId="0" xfId="7" applyFont="1" applyAlignment="1">
      <alignment horizontal="right"/>
    </xf>
    <xf numFmtId="0" fontId="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wrapText="1"/>
    </xf>
    <xf numFmtId="164" fontId="8" fillId="0" borderId="0" xfId="10" applyFont="1"/>
    <xf numFmtId="164" fontId="8" fillId="0" borderId="0" xfId="3" applyNumberFormat="1"/>
    <xf numFmtId="49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wrapText="1"/>
    </xf>
    <xf numFmtId="0" fontId="4" fillId="0" borderId="0" xfId="11" applyFont="1" applyFill="1" applyAlignment="1">
      <alignment horizontal="center" wrapText="1"/>
    </xf>
    <xf numFmtId="0" fontId="4" fillId="0" borderId="0" xfId="11" applyFont="1" applyFill="1" applyAlignment="1">
      <alignment horizontal="center"/>
    </xf>
    <xf numFmtId="0" fontId="4" fillId="0" borderId="0" xfId="11" applyFont="1" applyFill="1"/>
    <xf numFmtId="3" fontId="4" fillId="0" borderId="0" xfId="11" applyNumberFormat="1" applyFont="1" applyFill="1" applyAlignment="1">
      <alignment horizont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/>
    <xf numFmtId="0" fontId="10" fillId="0" borderId="0" xfId="11" applyFont="1" applyFill="1" applyAlignment="1">
      <alignment vertical="top"/>
    </xf>
    <xf numFmtId="0" fontId="4" fillId="0" borderId="2" xfId="11" applyFont="1" applyFill="1" applyBorder="1" applyAlignment="1">
      <alignment horizontal="center" vertical="center" wrapText="1"/>
    </xf>
    <xf numFmtId="3" fontId="4" fillId="0" borderId="2" xfId="11" applyNumberFormat="1" applyFont="1" applyFill="1" applyBorder="1" applyAlignment="1">
      <alignment horizontal="center" vertical="center" wrapText="1"/>
    </xf>
    <xf numFmtId="0" fontId="5" fillId="0" borderId="0" xfId="11" applyFont="1" applyFill="1" applyAlignment="1">
      <alignment horizontal="center" vertical="center" wrapText="1"/>
    </xf>
    <xf numFmtId="49" fontId="4" fillId="0" borderId="6" xfId="11" applyNumberFormat="1" applyFont="1" applyFill="1" applyBorder="1" applyAlignment="1">
      <alignment horizontal="center" vertical="center" wrapText="1"/>
    </xf>
    <xf numFmtId="0" fontId="4" fillId="0" borderId="0" xfId="11" applyFont="1" applyFill="1" applyAlignment="1">
      <alignment horizontal="center" vertical="center" wrapText="1"/>
    </xf>
    <xf numFmtId="49" fontId="5" fillId="0" borderId="2" xfId="11" applyNumberFormat="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vertical="center" wrapText="1"/>
    </xf>
    <xf numFmtId="0" fontId="5" fillId="0" borderId="2" xfId="11" applyNumberFormat="1" applyFont="1" applyFill="1" applyBorder="1" applyAlignment="1">
      <alignment horizontal="center" vertical="center" wrapText="1"/>
    </xf>
    <xf numFmtId="0" fontId="5" fillId="0" borderId="2" xfId="11" applyNumberFormat="1" applyFont="1" applyFill="1" applyBorder="1" applyAlignment="1">
      <alignment horizontal="center" vertical="center"/>
    </xf>
    <xf numFmtId="49" fontId="4" fillId="0" borderId="2" xfId="11" applyNumberFormat="1" applyFont="1" applyFill="1" applyBorder="1" applyAlignment="1">
      <alignment horizontal="center" vertical="center"/>
    </xf>
    <xf numFmtId="0" fontId="4" fillId="0" borderId="2" xfId="11" applyFont="1" applyFill="1" applyBorder="1" applyAlignment="1">
      <alignment horizontal="center" wrapText="1"/>
    </xf>
    <xf numFmtId="0" fontId="4" fillId="0" borderId="2" xfId="11" applyFont="1" applyFill="1" applyBorder="1" applyAlignment="1">
      <alignment horizontal="center"/>
    </xf>
    <xf numFmtId="3" fontId="4" fillId="0" borderId="2" xfId="11" applyNumberFormat="1" applyFont="1" applyFill="1" applyBorder="1" applyAlignment="1">
      <alignment horizontal="center"/>
    </xf>
    <xf numFmtId="49" fontId="4" fillId="0" borderId="7" xfId="11" applyNumberFormat="1" applyFont="1" applyFill="1" applyBorder="1" applyAlignment="1">
      <alignment horizontal="center" vertical="center"/>
    </xf>
    <xf numFmtId="0" fontId="4" fillId="0" borderId="7" xfId="11" applyFont="1" applyFill="1" applyBorder="1" applyAlignment="1">
      <alignment vertical="center" wrapText="1"/>
    </xf>
    <xf numFmtId="0" fontId="4" fillId="0" borderId="14" xfId="11" applyFont="1" applyFill="1" applyBorder="1" applyAlignment="1">
      <alignment horizontal="center" wrapText="1"/>
    </xf>
    <xf numFmtId="0" fontId="4" fillId="0" borderId="7" xfId="11" applyFont="1" applyFill="1" applyBorder="1" applyAlignment="1">
      <alignment horizontal="center" wrapText="1"/>
    </xf>
    <xf numFmtId="0" fontId="4" fillId="0" borderId="14" xfId="11" applyFont="1" applyFill="1" applyBorder="1" applyAlignment="1">
      <alignment horizontal="center"/>
    </xf>
    <xf numFmtId="3" fontId="4" fillId="0" borderId="14" xfId="11" applyNumberFormat="1" applyFont="1" applyFill="1" applyBorder="1" applyAlignment="1">
      <alignment horizontal="center"/>
    </xf>
    <xf numFmtId="49" fontId="4" fillId="0" borderId="6" xfId="11" applyNumberFormat="1" applyFont="1" applyFill="1" applyBorder="1" applyAlignment="1">
      <alignment horizontal="center" vertical="center"/>
    </xf>
    <xf numFmtId="0" fontId="4" fillId="0" borderId="6" xfId="11" applyFont="1" applyBorder="1" applyAlignment="1">
      <alignment vertical="center" wrapText="1"/>
    </xf>
    <xf numFmtId="0" fontId="4" fillId="0" borderId="6" xfId="11" applyFont="1" applyBorder="1" applyAlignment="1">
      <alignment horizontal="center" vertical="center" wrapText="1"/>
    </xf>
    <xf numFmtId="3" fontId="5" fillId="0" borderId="6" xfId="11" applyNumberFormat="1" applyFont="1" applyFill="1" applyBorder="1" applyAlignment="1">
      <alignment horizontal="center" vertical="center"/>
    </xf>
    <xf numFmtId="0" fontId="15" fillId="0" borderId="0" xfId="11"/>
    <xf numFmtId="0" fontId="0" fillId="0" borderId="0" xfId="12" applyFont="1" applyFill="1" applyAlignment="1"/>
    <xf numFmtId="164" fontId="16" fillId="0" borderId="0" xfId="10" applyFont="1"/>
    <xf numFmtId="0" fontId="5" fillId="0" borderId="2" xfId="4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 wrapText="1"/>
    </xf>
    <xf numFmtId="4" fontId="4" fillId="0" borderId="9" xfId="4" applyNumberFormat="1" applyFont="1" applyFill="1" applyBorder="1" applyAlignment="1" applyProtection="1">
      <alignment horizontal="center" vertical="center" wrapText="1"/>
    </xf>
    <xf numFmtId="4" fontId="5" fillId="0" borderId="8" xfId="4" applyNumberFormat="1" applyFont="1" applyFill="1" applyBorder="1" applyAlignment="1" applyProtection="1">
      <alignment horizontal="center" vertical="center" wrapText="1"/>
    </xf>
    <xf numFmtId="4" fontId="4" fillId="0" borderId="8" xfId="4" applyNumberFormat="1" applyFont="1" applyFill="1" applyBorder="1" applyAlignment="1" applyProtection="1">
      <alignment horizontal="center" vertical="center" wrapText="1"/>
    </xf>
    <xf numFmtId="0" fontId="0" fillId="0" borderId="0" xfId="11" applyFont="1" applyFill="1" applyAlignment="1">
      <alignment vertical="center"/>
    </xf>
    <xf numFmtId="0" fontId="9" fillId="0" borderId="0" xfId="3" applyFont="1" applyFill="1"/>
    <xf numFmtId="164" fontId="5" fillId="0" borderId="8" xfId="5" applyNumberFormat="1" applyFont="1" applyFill="1" applyBorder="1" applyAlignment="1" applyProtection="1">
      <alignment horizontal="center" vertical="center" wrapText="1"/>
    </xf>
    <xf numFmtId="0" fontId="4" fillId="0" borderId="3" xfId="11" applyFont="1" applyFill="1" applyBorder="1" applyAlignment="1">
      <alignment horizontal="center" vertical="center" wrapText="1"/>
    </xf>
    <xf numFmtId="0" fontId="4" fillId="0" borderId="4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center" vertical="center" wrapText="1"/>
    </xf>
    <xf numFmtId="49" fontId="4" fillId="0" borderId="12" xfId="11" applyNumberFormat="1" applyFont="1" applyFill="1" applyBorder="1" applyAlignment="1">
      <alignment horizontal="center" vertical="center" wrapText="1"/>
    </xf>
    <xf numFmtId="49" fontId="4" fillId="0" borderId="13" xfId="11" applyNumberFormat="1" applyFont="1" applyFill="1" applyBorder="1" applyAlignment="1">
      <alignment horizontal="center" vertical="center" wrapText="1"/>
    </xf>
    <xf numFmtId="49" fontId="4" fillId="0" borderId="6" xfId="11" applyNumberFormat="1" applyFont="1" applyFill="1" applyBorder="1" applyAlignment="1">
      <alignment horizontal="center" vertical="center" wrapText="1"/>
    </xf>
    <xf numFmtId="0" fontId="4" fillId="0" borderId="12" xfId="11" applyFont="1" applyFill="1" applyBorder="1" applyAlignment="1">
      <alignment horizontal="center" vertical="center" wrapText="1"/>
    </xf>
    <xf numFmtId="0" fontId="4" fillId="0" borderId="13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4" fillId="0" borderId="3" xfId="11" applyFont="1" applyFill="1" applyBorder="1" applyAlignment="1">
      <alignment horizontal="center"/>
    </xf>
    <xf numFmtId="0" fontId="4" fillId="0" borderId="4" xfId="11" applyFont="1" applyFill="1" applyBorder="1" applyAlignment="1">
      <alignment horizontal="center"/>
    </xf>
    <xf numFmtId="0" fontId="4" fillId="0" borderId="5" xfId="11" applyFont="1" applyFill="1" applyBorder="1" applyAlignment="1">
      <alignment horizontal="center"/>
    </xf>
    <xf numFmtId="0" fontId="0" fillId="0" borderId="3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/>
    </xf>
  </cellXfs>
  <cellStyles count="14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4" xfId="11"/>
    <cellStyle name="Обычный 5" xfId="13"/>
    <cellStyle name="Обычный 6 2" xfId="8"/>
    <cellStyle name="Обычный 6 2 2" xfId="9"/>
    <cellStyle name="Обычный 6 2 3" xfId="12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2"/>
  <sheetViews>
    <sheetView tabSelected="1" zoomScale="70" zoomScaleNormal="70" workbookViewId="0"/>
  </sheetViews>
  <sheetFormatPr defaultRowHeight="15.75" x14ac:dyDescent="0.25"/>
  <cols>
    <col min="1" max="1" width="11" style="28" customWidth="1"/>
    <col min="2" max="2" width="26.375" style="29" customWidth="1"/>
    <col min="3" max="3" width="14" style="30" customWidth="1"/>
    <col min="4" max="4" width="23.5" style="29" customWidth="1"/>
    <col min="5" max="5" width="13.625" style="30" customWidth="1"/>
    <col min="6" max="6" width="10.875" style="30" customWidth="1"/>
    <col min="7" max="7" width="13.875" style="31" customWidth="1"/>
    <col min="8" max="9" width="16.75" style="31" customWidth="1"/>
    <col min="10" max="10" width="15.125" style="33" customWidth="1"/>
    <col min="11" max="11" width="14" style="32" customWidth="1"/>
    <col min="12" max="12" width="23.75" style="32" customWidth="1"/>
    <col min="13" max="13" width="13.5" style="32" customWidth="1"/>
    <col min="14" max="14" width="10.875" style="32" customWidth="1"/>
    <col min="15" max="15" width="13.875" style="32" customWidth="1"/>
    <col min="16" max="17" width="16.75" style="32" customWidth="1"/>
    <col min="18" max="18" width="15.125" style="32" customWidth="1"/>
    <col min="19" max="16384" width="9" style="32"/>
  </cols>
  <sheetData>
    <row r="1" spans="1:18" ht="18.75" x14ac:dyDescent="0.25">
      <c r="H1" s="32"/>
      <c r="I1" s="22"/>
      <c r="J1" s="22" t="s">
        <v>56</v>
      </c>
    </row>
    <row r="2" spans="1:18" ht="18.75" x14ac:dyDescent="0.3">
      <c r="H2" s="32"/>
      <c r="I2" s="23"/>
      <c r="J2" s="23" t="s">
        <v>57</v>
      </c>
    </row>
    <row r="3" spans="1:18" ht="18.75" x14ac:dyDescent="0.3">
      <c r="H3" s="32"/>
      <c r="I3" s="23"/>
      <c r="J3" s="23" t="s">
        <v>58</v>
      </c>
    </row>
    <row r="4" spans="1:18" x14ac:dyDescent="0.25">
      <c r="A4" s="76" t="s">
        <v>59</v>
      </c>
      <c r="B4" s="76"/>
      <c r="C4" s="76"/>
      <c r="D4" s="76"/>
      <c r="E4" s="76"/>
      <c r="F4" s="76"/>
      <c r="G4" s="76"/>
      <c r="H4" s="76"/>
      <c r="I4" s="76"/>
      <c r="J4" s="76"/>
    </row>
    <row r="5" spans="1:18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8" x14ac:dyDescent="0.25">
      <c r="A6" s="70" t="s">
        <v>119</v>
      </c>
      <c r="B6" s="34"/>
      <c r="C6" s="34"/>
      <c r="D6" s="34"/>
      <c r="E6" s="34"/>
      <c r="F6" s="34"/>
      <c r="G6" s="34"/>
      <c r="H6" s="34"/>
      <c r="I6" s="34"/>
    </row>
    <row r="7" spans="1:18" x14ac:dyDescent="0.25">
      <c r="A7" s="63" t="s">
        <v>117</v>
      </c>
      <c r="B7" s="35"/>
      <c r="C7" s="35"/>
      <c r="D7" s="63"/>
      <c r="E7" s="35"/>
      <c r="F7" s="35"/>
      <c r="G7" s="35"/>
      <c r="H7" s="35"/>
      <c r="I7" s="35"/>
    </row>
    <row r="8" spans="1:18" x14ac:dyDescent="0.25">
      <c r="A8" s="63" t="s">
        <v>118</v>
      </c>
      <c r="B8" s="35"/>
      <c r="C8" s="35"/>
      <c r="D8" s="63"/>
      <c r="E8" s="35"/>
      <c r="F8" s="35"/>
      <c r="G8" s="35"/>
      <c r="H8" s="35"/>
      <c r="I8" s="35"/>
    </row>
    <row r="9" spans="1:18" x14ac:dyDescent="0.25">
      <c r="A9" s="36"/>
      <c r="B9" s="36"/>
      <c r="C9" s="36"/>
      <c r="D9" s="36"/>
      <c r="E9" s="36"/>
      <c r="F9" s="36"/>
      <c r="G9" s="36"/>
      <c r="H9" s="36"/>
      <c r="I9" s="36"/>
    </row>
    <row r="10" spans="1:18" ht="15.75" customHeight="1" x14ac:dyDescent="0.25">
      <c r="A10" s="87" t="s">
        <v>109</v>
      </c>
      <c r="B10" s="87"/>
      <c r="C10" s="87"/>
      <c r="D10" s="87"/>
      <c r="E10" s="87"/>
      <c r="F10" s="87"/>
      <c r="G10" s="87"/>
      <c r="H10" s="87"/>
      <c r="I10" s="87"/>
      <c r="J10" s="87"/>
      <c r="K10"/>
      <c r="L10"/>
      <c r="M10"/>
      <c r="N10"/>
      <c r="O10"/>
      <c r="P10"/>
      <c r="Q10"/>
      <c r="R10"/>
    </row>
    <row r="11" spans="1:18" ht="15.75" customHeight="1" x14ac:dyDescent="0.25">
      <c r="A11" s="77" t="s">
        <v>0</v>
      </c>
      <c r="B11" s="80" t="s">
        <v>1</v>
      </c>
      <c r="C11" s="83" t="s">
        <v>2</v>
      </c>
      <c r="D11" s="84"/>
      <c r="E11" s="84"/>
      <c r="F11" s="84"/>
      <c r="G11" s="84"/>
      <c r="H11" s="84"/>
      <c r="I11" s="84"/>
      <c r="J11" s="85"/>
    </row>
    <row r="12" spans="1:18" ht="45" customHeight="1" x14ac:dyDescent="0.25">
      <c r="A12" s="78"/>
      <c r="B12" s="81"/>
      <c r="C12" s="86" t="s">
        <v>120</v>
      </c>
      <c r="D12" s="74"/>
      <c r="E12" s="74"/>
      <c r="F12" s="74"/>
      <c r="G12" s="74"/>
      <c r="H12" s="74"/>
      <c r="I12" s="74"/>
      <c r="J12" s="75"/>
    </row>
    <row r="13" spans="1:18" ht="33.75" customHeight="1" x14ac:dyDescent="0.25">
      <c r="A13" s="78"/>
      <c r="B13" s="81"/>
      <c r="C13" s="73" t="s">
        <v>3</v>
      </c>
      <c r="D13" s="74"/>
      <c r="E13" s="74"/>
      <c r="F13" s="75"/>
      <c r="G13" s="73" t="s">
        <v>4</v>
      </c>
      <c r="H13" s="74"/>
      <c r="I13" s="74"/>
      <c r="J13" s="75"/>
    </row>
    <row r="14" spans="1:18" s="39" customFormat="1" ht="110.25" x14ac:dyDescent="0.25">
      <c r="A14" s="79"/>
      <c r="B14" s="82"/>
      <c r="C14" s="37" t="s">
        <v>5</v>
      </c>
      <c r="D14" s="37" t="s">
        <v>6</v>
      </c>
      <c r="E14" s="37" t="s">
        <v>7</v>
      </c>
      <c r="F14" s="37" t="s">
        <v>8</v>
      </c>
      <c r="G14" s="37" t="s">
        <v>9</v>
      </c>
      <c r="H14" s="37" t="s">
        <v>12</v>
      </c>
      <c r="I14" s="37" t="s">
        <v>10</v>
      </c>
      <c r="J14" s="38" t="s">
        <v>11</v>
      </c>
    </row>
    <row r="15" spans="1:18" s="41" customFormat="1" x14ac:dyDescent="0.25">
      <c r="A15" s="40">
        <v>1</v>
      </c>
      <c r="B15" s="37">
        <v>2</v>
      </c>
      <c r="C15" s="37">
        <v>10</v>
      </c>
      <c r="D15" s="38">
        <v>11</v>
      </c>
      <c r="E15" s="37">
        <v>12</v>
      </c>
      <c r="F15" s="38">
        <v>13</v>
      </c>
      <c r="G15" s="37">
        <v>14</v>
      </c>
      <c r="H15" s="38">
        <v>15</v>
      </c>
      <c r="I15" s="38"/>
      <c r="J15" s="37">
        <v>16</v>
      </c>
    </row>
    <row r="16" spans="1:18" s="34" customFormat="1" ht="47.25" x14ac:dyDescent="0.25">
      <c r="A16" s="42">
        <v>1</v>
      </c>
      <c r="B16" s="43" t="s">
        <v>65</v>
      </c>
      <c r="C16" s="37" t="s">
        <v>13</v>
      </c>
      <c r="D16" s="37" t="s">
        <v>13</v>
      </c>
      <c r="E16" s="37" t="s">
        <v>13</v>
      </c>
      <c r="F16" s="37" t="s">
        <v>13</v>
      </c>
      <c r="G16" s="37" t="s">
        <v>13</v>
      </c>
      <c r="H16" s="37" t="s">
        <v>13</v>
      </c>
      <c r="I16" s="37" t="s">
        <v>13</v>
      </c>
      <c r="J16" s="37" t="s">
        <v>13</v>
      </c>
    </row>
    <row r="17" spans="1:10" s="34" customFormat="1" ht="63" x14ac:dyDescent="0.25">
      <c r="A17" s="44" t="s">
        <v>14</v>
      </c>
      <c r="B17" s="45" t="s">
        <v>66</v>
      </c>
      <c r="C17" s="44" t="s">
        <v>15</v>
      </c>
      <c r="D17" s="37" t="s">
        <v>110</v>
      </c>
      <c r="E17" s="37">
        <v>1</v>
      </c>
      <c r="F17" s="1" t="s">
        <v>16</v>
      </c>
      <c r="G17" s="1" t="s">
        <v>67</v>
      </c>
      <c r="H17" s="1">
        <v>1615</v>
      </c>
      <c r="I17" s="1">
        <v>1.03</v>
      </c>
      <c r="J17" s="38">
        <f>E17*H17*I17</f>
        <v>1663.45</v>
      </c>
    </row>
    <row r="18" spans="1:10" s="34" customFormat="1" x14ac:dyDescent="0.25">
      <c r="A18" s="46">
        <v>2</v>
      </c>
      <c r="B18" s="43" t="s">
        <v>68</v>
      </c>
      <c r="C18" s="37" t="s">
        <v>13</v>
      </c>
      <c r="D18" s="37" t="s">
        <v>13</v>
      </c>
      <c r="E18" s="37" t="s">
        <v>13</v>
      </c>
      <c r="F18" s="37" t="s">
        <v>13</v>
      </c>
      <c r="G18" s="37" t="s">
        <v>13</v>
      </c>
      <c r="H18" s="37" t="s">
        <v>13</v>
      </c>
      <c r="I18" s="37" t="s">
        <v>13</v>
      </c>
      <c r="J18" s="37" t="s">
        <v>13</v>
      </c>
    </row>
    <row r="19" spans="1:10" s="34" customFormat="1" x14ac:dyDescent="0.25">
      <c r="A19" s="44" t="s">
        <v>17</v>
      </c>
      <c r="B19" s="24" t="s">
        <v>69</v>
      </c>
      <c r="C19" s="44" t="s">
        <v>70</v>
      </c>
      <c r="D19" s="37" t="s">
        <v>72</v>
      </c>
      <c r="E19" s="37"/>
      <c r="F19" s="1" t="s">
        <v>71</v>
      </c>
      <c r="G19" s="1" t="s">
        <v>73</v>
      </c>
      <c r="H19" s="1">
        <v>189</v>
      </c>
      <c r="I19" s="1">
        <v>1.03</v>
      </c>
      <c r="J19" s="38">
        <f t="shared" ref="J19:J28" si="0">E19*H19*I19</f>
        <v>0</v>
      </c>
    </row>
    <row r="20" spans="1:10" s="34" customFormat="1" x14ac:dyDescent="0.25">
      <c r="A20" s="44" t="s">
        <v>60</v>
      </c>
      <c r="B20" s="24" t="s">
        <v>69</v>
      </c>
      <c r="C20" s="44" t="s">
        <v>70</v>
      </c>
      <c r="D20" s="37" t="s">
        <v>74</v>
      </c>
      <c r="E20" s="37"/>
      <c r="F20" s="1" t="s">
        <v>71</v>
      </c>
      <c r="G20" s="1" t="s">
        <v>75</v>
      </c>
      <c r="H20" s="1">
        <v>239</v>
      </c>
      <c r="I20" s="1">
        <v>1.03</v>
      </c>
      <c r="J20" s="38">
        <f t="shared" si="0"/>
        <v>0</v>
      </c>
    </row>
    <row r="21" spans="1:10" s="34" customFormat="1" x14ac:dyDescent="0.25">
      <c r="A21" s="44" t="s">
        <v>61</v>
      </c>
      <c r="B21" s="24" t="s">
        <v>69</v>
      </c>
      <c r="C21" s="44" t="s">
        <v>70</v>
      </c>
      <c r="D21" s="37" t="s">
        <v>76</v>
      </c>
      <c r="E21" s="37"/>
      <c r="F21" s="1" t="s">
        <v>71</v>
      </c>
      <c r="G21" s="1" t="s">
        <v>77</v>
      </c>
      <c r="H21" s="1">
        <v>309</v>
      </c>
      <c r="I21" s="1">
        <v>1.03</v>
      </c>
      <c r="J21" s="38">
        <f t="shared" si="0"/>
        <v>0</v>
      </c>
    </row>
    <row r="22" spans="1:10" s="34" customFormat="1" x14ac:dyDescent="0.25">
      <c r="A22" s="44" t="s">
        <v>62</v>
      </c>
      <c r="B22" s="24" t="s">
        <v>69</v>
      </c>
      <c r="C22" s="44" t="s">
        <v>70</v>
      </c>
      <c r="D22" s="37" t="s">
        <v>79</v>
      </c>
      <c r="E22" s="37"/>
      <c r="F22" s="1" t="s">
        <v>71</v>
      </c>
      <c r="G22" s="1" t="s">
        <v>80</v>
      </c>
      <c r="H22" s="1">
        <v>395</v>
      </c>
      <c r="I22" s="1">
        <v>1.03</v>
      </c>
      <c r="J22" s="38">
        <f t="shared" si="0"/>
        <v>0</v>
      </c>
    </row>
    <row r="23" spans="1:10" s="34" customFormat="1" x14ac:dyDescent="0.25">
      <c r="A23" s="44" t="s">
        <v>78</v>
      </c>
      <c r="B23" s="24" t="s">
        <v>69</v>
      </c>
      <c r="C23" s="44" t="s">
        <v>70</v>
      </c>
      <c r="D23" s="37" t="s">
        <v>82</v>
      </c>
      <c r="E23" s="37"/>
      <c r="F23" s="1" t="s">
        <v>71</v>
      </c>
      <c r="G23" s="1" t="s">
        <v>83</v>
      </c>
      <c r="H23" s="1">
        <v>395</v>
      </c>
      <c r="I23" s="1">
        <v>1.03</v>
      </c>
      <c r="J23" s="38">
        <f t="shared" si="0"/>
        <v>0</v>
      </c>
    </row>
    <row r="24" spans="1:10" s="34" customFormat="1" x14ac:dyDescent="0.25">
      <c r="A24" s="44" t="s">
        <v>81</v>
      </c>
      <c r="B24" s="24" t="s">
        <v>69</v>
      </c>
      <c r="C24" s="44" t="s">
        <v>70</v>
      </c>
      <c r="D24" s="37" t="s">
        <v>85</v>
      </c>
      <c r="E24" s="37"/>
      <c r="F24" s="1" t="s">
        <v>71</v>
      </c>
      <c r="G24" s="1" t="s">
        <v>86</v>
      </c>
      <c r="H24" s="1">
        <v>532</v>
      </c>
      <c r="I24" s="1">
        <v>1.03</v>
      </c>
      <c r="J24" s="38">
        <f t="shared" si="0"/>
        <v>0</v>
      </c>
    </row>
    <row r="25" spans="1:10" s="34" customFormat="1" x14ac:dyDescent="0.25">
      <c r="A25" s="44" t="s">
        <v>84</v>
      </c>
      <c r="B25" s="24" t="s">
        <v>69</v>
      </c>
      <c r="C25" s="44" t="s">
        <v>70</v>
      </c>
      <c r="D25" s="37" t="s">
        <v>88</v>
      </c>
      <c r="E25" s="37"/>
      <c r="F25" s="1" t="s">
        <v>71</v>
      </c>
      <c r="G25" s="1" t="s">
        <v>89</v>
      </c>
      <c r="H25" s="1">
        <v>532</v>
      </c>
      <c r="I25" s="1">
        <v>1.03</v>
      </c>
      <c r="J25" s="38">
        <f t="shared" si="0"/>
        <v>0</v>
      </c>
    </row>
    <row r="26" spans="1:10" s="34" customFormat="1" x14ac:dyDescent="0.25">
      <c r="A26" s="44" t="s">
        <v>87</v>
      </c>
      <c r="B26" s="24" t="s">
        <v>69</v>
      </c>
      <c r="C26" s="44" t="s">
        <v>70</v>
      </c>
      <c r="D26" s="37" t="s">
        <v>91</v>
      </c>
      <c r="E26" s="37"/>
      <c r="F26" s="1" t="s">
        <v>71</v>
      </c>
      <c r="G26" s="1" t="s">
        <v>92</v>
      </c>
      <c r="H26" s="1">
        <v>532</v>
      </c>
      <c r="I26" s="1">
        <v>1.03</v>
      </c>
      <c r="J26" s="38">
        <f t="shared" si="0"/>
        <v>0</v>
      </c>
    </row>
    <row r="27" spans="1:10" s="34" customFormat="1" x14ac:dyDescent="0.25">
      <c r="A27" s="44" t="s">
        <v>90</v>
      </c>
      <c r="B27" s="24" t="s">
        <v>69</v>
      </c>
      <c r="C27" s="44" t="s">
        <v>70</v>
      </c>
      <c r="D27" s="37" t="s">
        <v>94</v>
      </c>
      <c r="E27" s="37">
        <v>2</v>
      </c>
      <c r="F27" s="1" t="s">
        <v>71</v>
      </c>
      <c r="G27" s="1" t="s">
        <v>95</v>
      </c>
      <c r="H27" s="1">
        <v>886</v>
      </c>
      <c r="I27" s="1">
        <v>1.03</v>
      </c>
      <c r="J27" s="38">
        <f t="shared" si="0"/>
        <v>1825.16</v>
      </c>
    </row>
    <row r="28" spans="1:10" s="34" customFormat="1" x14ac:dyDescent="0.25">
      <c r="A28" s="44" t="s">
        <v>93</v>
      </c>
      <c r="B28" s="24" t="s">
        <v>69</v>
      </c>
      <c r="C28" s="44" t="s">
        <v>70</v>
      </c>
      <c r="D28" s="37" t="s">
        <v>96</v>
      </c>
      <c r="E28" s="37"/>
      <c r="F28" s="1" t="s">
        <v>71</v>
      </c>
      <c r="G28" s="1" t="s">
        <v>89</v>
      </c>
      <c r="H28" s="1">
        <v>1220</v>
      </c>
      <c r="I28" s="1">
        <v>1.03</v>
      </c>
      <c r="J28" s="38">
        <f t="shared" si="0"/>
        <v>0</v>
      </c>
    </row>
    <row r="29" spans="1:10" s="34" customFormat="1" x14ac:dyDescent="0.25">
      <c r="A29" s="46">
        <v>3</v>
      </c>
      <c r="B29" s="2" t="s">
        <v>97</v>
      </c>
      <c r="C29" s="37" t="s">
        <v>13</v>
      </c>
      <c r="D29" s="37" t="s">
        <v>13</v>
      </c>
      <c r="E29" s="37" t="s">
        <v>13</v>
      </c>
      <c r="F29" s="37" t="s">
        <v>13</v>
      </c>
      <c r="G29" s="37" t="s">
        <v>13</v>
      </c>
      <c r="H29" s="37" t="s">
        <v>13</v>
      </c>
      <c r="I29" s="37" t="s">
        <v>13</v>
      </c>
      <c r="J29" s="37" t="s">
        <v>13</v>
      </c>
    </row>
    <row r="30" spans="1:10" s="34" customFormat="1" ht="31.5" x14ac:dyDescent="0.25">
      <c r="A30" s="44" t="s">
        <v>18</v>
      </c>
      <c r="B30" s="25" t="s">
        <v>98</v>
      </c>
      <c r="C30" s="44" t="s">
        <v>15</v>
      </c>
      <c r="D30" s="37"/>
      <c r="E30" s="37">
        <v>10</v>
      </c>
      <c r="F30" s="1" t="s">
        <v>71</v>
      </c>
      <c r="G30" s="1" t="s">
        <v>99</v>
      </c>
      <c r="H30" s="1">
        <v>928</v>
      </c>
      <c r="I30" s="1">
        <v>1.01</v>
      </c>
      <c r="J30" s="38">
        <f t="shared" ref="J30" si="1">E30*H30*I30</f>
        <v>9372.7999999999993</v>
      </c>
    </row>
    <row r="31" spans="1:10" ht="15.75" customHeight="1" x14ac:dyDescent="0.25">
      <c r="A31" s="47">
        <v>4</v>
      </c>
      <c r="B31" s="43" t="s">
        <v>100</v>
      </c>
      <c r="C31" s="37" t="s">
        <v>13</v>
      </c>
      <c r="D31" s="37" t="s">
        <v>13</v>
      </c>
      <c r="E31" s="37" t="s">
        <v>13</v>
      </c>
      <c r="F31" s="37" t="s">
        <v>13</v>
      </c>
      <c r="G31" s="37" t="s">
        <v>13</v>
      </c>
      <c r="H31" s="37" t="s">
        <v>13</v>
      </c>
      <c r="I31" s="37" t="s">
        <v>13</v>
      </c>
      <c r="J31" s="37" t="s">
        <v>13</v>
      </c>
    </row>
    <row r="32" spans="1:10" ht="31.5" x14ac:dyDescent="0.25">
      <c r="A32" s="48" t="s">
        <v>63</v>
      </c>
      <c r="B32" s="45" t="s">
        <v>101</v>
      </c>
      <c r="C32" s="49"/>
      <c r="D32" s="49" t="s">
        <v>103</v>
      </c>
      <c r="E32" s="49"/>
      <c r="F32" s="1" t="s">
        <v>102</v>
      </c>
      <c r="G32" s="1" t="s">
        <v>104</v>
      </c>
      <c r="H32" s="1">
        <v>300</v>
      </c>
      <c r="I32" s="50">
        <v>1</v>
      </c>
      <c r="J32" s="51">
        <f t="shared" ref="J32:J34" si="2">E32*H32*I32</f>
        <v>0</v>
      </c>
    </row>
    <row r="33" spans="1:18" ht="31.5" x14ac:dyDescent="0.25">
      <c r="A33" s="48" t="s">
        <v>64</v>
      </c>
      <c r="B33" s="45" t="s">
        <v>101</v>
      </c>
      <c r="C33" s="49"/>
      <c r="D33" s="49" t="s">
        <v>105</v>
      </c>
      <c r="E33" s="49"/>
      <c r="F33" s="1" t="s">
        <v>102</v>
      </c>
      <c r="G33" s="1" t="s">
        <v>106</v>
      </c>
      <c r="H33" s="1">
        <v>500</v>
      </c>
      <c r="I33" s="50">
        <v>1</v>
      </c>
      <c r="J33" s="51">
        <f t="shared" si="2"/>
        <v>0</v>
      </c>
    </row>
    <row r="34" spans="1:18" ht="31.5" x14ac:dyDescent="0.25">
      <c r="A34" s="48" t="s">
        <v>108</v>
      </c>
      <c r="B34" s="45" t="s">
        <v>101</v>
      </c>
      <c r="C34" s="49"/>
      <c r="D34" s="49" t="s">
        <v>111</v>
      </c>
      <c r="E34" s="49">
        <v>1</v>
      </c>
      <c r="F34" s="1" t="s">
        <v>102</v>
      </c>
      <c r="G34" s="1" t="s">
        <v>112</v>
      </c>
      <c r="H34" s="1">
        <v>1500</v>
      </c>
      <c r="I34" s="50">
        <v>1</v>
      </c>
      <c r="J34" s="51">
        <f t="shared" si="2"/>
        <v>1500</v>
      </c>
    </row>
    <row r="35" spans="1:18" ht="32.25" thickBot="1" x14ac:dyDescent="0.3">
      <c r="A35" s="52" t="s">
        <v>113</v>
      </c>
      <c r="B35" s="53" t="s">
        <v>101</v>
      </c>
      <c r="C35" s="55"/>
      <c r="D35" s="55" t="s">
        <v>114</v>
      </c>
      <c r="E35" s="54"/>
      <c r="F35" s="3" t="s">
        <v>102</v>
      </c>
      <c r="G35" s="3" t="s">
        <v>115</v>
      </c>
      <c r="H35" s="3">
        <v>3000</v>
      </c>
      <c r="I35" s="56">
        <v>1</v>
      </c>
      <c r="J35" s="57">
        <f>E35*H35*I35</f>
        <v>0</v>
      </c>
    </row>
    <row r="36" spans="1:18" s="34" customFormat="1" ht="48" thickTop="1" x14ac:dyDescent="0.25">
      <c r="A36" s="58"/>
      <c r="B36" s="59" t="s">
        <v>107</v>
      </c>
      <c r="C36" s="60" t="s">
        <v>13</v>
      </c>
      <c r="D36" s="60" t="s">
        <v>13</v>
      </c>
      <c r="E36" s="60" t="s">
        <v>13</v>
      </c>
      <c r="F36" s="60" t="s">
        <v>13</v>
      </c>
      <c r="G36" s="60" t="s">
        <v>13</v>
      </c>
      <c r="H36" s="60" t="s">
        <v>13</v>
      </c>
      <c r="I36" s="60" t="s">
        <v>13</v>
      </c>
      <c r="J36" s="61">
        <f>J17+J19+J20+J21+J22+J23+J24+J25+J26+J27+J28+J30+J32+J33+J34+J35</f>
        <v>14361.41</v>
      </c>
    </row>
    <row r="37" spans="1:18" s="31" customFormat="1" x14ac:dyDescent="0.25">
      <c r="J37" s="33"/>
      <c r="K37" s="32"/>
      <c r="L37" s="32"/>
      <c r="M37" s="32"/>
      <c r="N37" s="32"/>
      <c r="O37" s="32"/>
      <c r="P37" s="32"/>
      <c r="Q37" s="32"/>
      <c r="R37" s="32"/>
    </row>
    <row r="38" spans="1:18" s="31" customFormat="1" x14ac:dyDescent="0.25">
      <c r="A38" s="28"/>
      <c r="B38" s="62"/>
      <c r="C38" s="30"/>
      <c r="D38" s="29"/>
      <c r="E38" s="30"/>
      <c r="F38" s="30"/>
      <c r="J38" s="33"/>
      <c r="K38" s="32"/>
      <c r="L38" s="32"/>
      <c r="M38" s="32"/>
      <c r="N38" s="32"/>
      <c r="O38" s="32"/>
      <c r="P38" s="32"/>
      <c r="Q38" s="32"/>
      <c r="R38" s="32"/>
    </row>
    <row r="42" spans="1:18" s="31" customFormat="1" x14ac:dyDescent="0.25">
      <c r="A42" s="28"/>
      <c r="B42" s="62"/>
      <c r="C42" s="30"/>
      <c r="D42" s="29"/>
      <c r="E42" s="30"/>
      <c r="F42" s="30"/>
      <c r="J42" s="33"/>
      <c r="K42" s="32"/>
      <c r="L42" s="32"/>
      <c r="M42" s="32"/>
      <c r="N42" s="32"/>
      <c r="O42" s="32"/>
      <c r="P42" s="32"/>
      <c r="Q42" s="32"/>
      <c r="R42" s="32"/>
    </row>
  </sheetData>
  <mergeCells count="8">
    <mergeCell ref="C13:F13"/>
    <mergeCell ref="G13:J13"/>
    <mergeCell ref="A4:J5"/>
    <mergeCell ref="A11:A14"/>
    <mergeCell ref="B11:B14"/>
    <mergeCell ref="C11:J11"/>
    <mergeCell ref="C12:J12"/>
    <mergeCell ref="A10:J10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4.87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8" width="9" style="5"/>
    <col min="9" max="9" width="14.375" style="5" bestFit="1" customWidth="1"/>
    <col min="10" max="10" width="13.75" style="5" bestFit="1" customWidth="1"/>
    <col min="11" max="16384" width="9" style="5"/>
  </cols>
  <sheetData>
    <row r="1" spans="1:10" ht="28.5" x14ac:dyDescent="0.25">
      <c r="A1" s="4" t="s">
        <v>19</v>
      </c>
      <c r="B1" s="4"/>
      <c r="C1" s="4"/>
      <c r="D1" s="4"/>
    </row>
    <row r="2" spans="1:10" ht="63" x14ac:dyDescent="0.25">
      <c r="A2" s="6" t="s">
        <v>0</v>
      </c>
      <c r="B2" s="7" t="s">
        <v>20</v>
      </c>
      <c r="C2" s="65" t="s">
        <v>116</v>
      </c>
      <c r="D2" s="8" t="s">
        <v>2</v>
      </c>
      <c r="F2" s="9" t="s">
        <v>21</v>
      </c>
      <c r="G2" s="5" t="s">
        <v>2</v>
      </c>
    </row>
    <row r="3" spans="1:10" ht="47.25" x14ac:dyDescent="0.25">
      <c r="A3" s="10" t="s">
        <v>22</v>
      </c>
      <c r="B3" s="11" t="s">
        <v>23</v>
      </c>
      <c r="C3" s="66">
        <v>14150.300000000001</v>
      </c>
      <c r="D3" s="12">
        <v>14361.41</v>
      </c>
      <c r="F3" s="13" t="s">
        <v>24</v>
      </c>
    </row>
    <row r="4" spans="1:10" ht="28.5" customHeight="1" x14ac:dyDescent="0.25">
      <c r="A4" s="10" t="s">
        <v>25</v>
      </c>
      <c r="B4" s="11" t="s">
        <v>26</v>
      </c>
      <c r="C4" s="67">
        <v>2830.0600000000004</v>
      </c>
      <c r="D4" s="9">
        <f>D3*0.2</f>
        <v>2872.2820000000002</v>
      </c>
    </row>
    <row r="5" spans="1:10" ht="31.5" x14ac:dyDescent="0.25">
      <c r="A5" s="10" t="s">
        <v>27</v>
      </c>
      <c r="B5" s="14" t="s">
        <v>28</v>
      </c>
      <c r="C5" s="68">
        <v>16980.36</v>
      </c>
      <c r="D5" s="15">
        <f>D3+D4</f>
        <v>17233.691999999999</v>
      </c>
      <c r="I5" s="64"/>
    </row>
    <row r="6" spans="1:10" ht="31.5" x14ac:dyDescent="0.25">
      <c r="A6" s="10" t="s">
        <v>29</v>
      </c>
      <c r="B6" s="14" t="s">
        <v>30</v>
      </c>
      <c r="C6" s="67">
        <v>21778.901988395599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23402.729336927336</v>
      </c>
      <c r="I6" s="64"/>
    </row>
    <row r="7" spans="1:10" ht="31.5" x14ac:dyDescent="0.25">
      <c r="A7" s="10" t="s">
        <v>31</v>
      </c>
      <c r="B7" s="11" t="s">
        <v>32</v>
      </c>
      <c r="C7" s="69">
        <v>0</v>
      </c>
      <c r="D7" s="13">
        <v>0</v>
      </c>
      <c r="I7" s="27"/>
    </row>
    <row r="8" spans="1:10" ht="15.75" x14ac:dyDescent="0.25">
      <c r="A8" s="10" t="s">
        <v>33</v>
      </c>
      <c r="B8" s="11" t="s">
        <v>34</v>
      </c>
      <c r="C8" s="69">
        <v>16980.36</v>
      </c>
      <c r="D8" s="17">
        <f>D5-D7</f>
        <v>17233.691999999999</v>
      </c>
    </row>
    <row r="9" spans="1:10" ht="47.25" x14ac:dyDescent="0.25">
      <c r="A9" s="10" t="s">
        <v>35</v>
      </c>
      <c r="B9" s="11" t="s">
        <v>36</v>
      </c>
      <c r="C9" s="69">
        <v>21759.84</v>
      </c>
      <c r="D9" s="17">
        <f>SUM(D10:D17)</f>
        <v>21759.84</v>
      </c>
    </row>
    <row r="10" spans="1:10" ht="15.75" x14ac:dyDescent="0.25">
      <c r="A10" s="10" t="s">
        <v>37</v>
      </c>
      <c r="B10" s="11" t="s">
        <v>38</v>
      </c>
      <c r="C10" s="69">
        <v>0</v>
      </c>
      <c r="D10" s="18">
        <v>0</v>
      </c>
      <c r="E10" s="71">
        <v>105.2557</v>
      </c>
    </row>
    <row r="11" spans="1:10" ht="15.75" x14ac:dyDescent="0.25">
      <c r="A11" s="10" t="s">
        <v>39</v>
      </c>
      <c r="B11" s="11" t="s">
        <v>40</v>
      </c>
      <c r="C11" s="69">
        <v>39.429339999999996</v>
      </c>
      <c r="D11" s="18">
        <v>39.429339999999996</v>
      </c>
      <c r="E11" s="71">
        <v>106.826398641827</v>
      </c>
    </row>
    <row r="12" spans="1:10" ht="15.75" x14ac:dyDescent="0.25">
      <c r="A12" s="10" t="s">
        <v>41</v>
      </c>
      <c r="B12" s="11" t="s">
        <v>42</v>
      </c>
      <c r="C12" s="69">
        <v>0</v>
      </c>
      <c r="D12" s="18">
        <v>0</v>
      </c>
      <c r="E12" s="71">
        <v>105.561885224957</v>
      </c>
    </row>
    <row r="13" spans="1:10" ht="15.75" x14ac:dyDescent="0.25">
      <c r="A13" s="10" t="s">
        <v>43</v>
      </c>
      <c r="B13" s="11" t="s">
        <v>44</v>
      </c>
      <c r="C13" s="69">
        <v>2.5108899999999998</v>
      </c>
      <c r="D13" s="18">
        <v>2.5108899999999998</v>
      </c>
      <c r="E13" s="71">
        <v>104.9354</v>
      </c>
    </row>
    <row r="14" spans="1:10" ht="15.75" x14ac:dyDescent="0.25">
      <c r="A14" s="10" t="s">
        <v>45</v>
      </c>
      <c r="B14" s="11" t="s">
        <v>46</v>
      </c>
      <c r="C14" s="69">
        <v>21717.89977</v>
      </c>
      <c r="D14" s="18">
        <v>17221.889619999998</v>
      </c>
      <c r="E14" s="71">
        <v>113.87439215858601</v>
      </c>
      <c r="G14" s="19">
        <v>1.0369999999999999</v>
      </c>
      <c r="J14" s="26"/>
    </row>
    <row r="15" spans="1:10" ht="15.75" x14ac:dyDescent="0.25">
      <c r="A15" s="10" t="s">
        <v>47</v>
      </c>
      <c r="B15" s="11" t="s">
        <v>48</v>
      </c>
      <c r="C15" s="69">
        <v>0</v>
      </c>
      <c r="D15" s="18">
        <v>4496.0101500000019</v>
      </c>
      <c r="E15" s="71">
        <v>105.89170681013999</v>
      </c>
      <c r="G15" s="19">
        <v>1.076406</v>
      </c>
      <c r="J15" s="27"/>
    </row>
    <row r="16" spans="1:10" ht="15.75" x14ac:dyDescent="0.25">
      <c r="A16" s="10" t="s">
        <v>49</v>
      </c>
      <c r="B16" s="11" t="s">
        <v>50</v>
      </c>
      <c r="C16" s="69">
        <v>0</v>
      </c>
      <c r="D16" s="18">
        <v>0</v>
      </c>
      <c r="E16" s="71">
        <v>105.30227480021099</v>
      </c>
      <c r="G16" s="19">
        <v>1.117309428</v>
      </c>
    </row>
    <row r="17" spans="1:7" ht="15.75" x14ac:dyDescent="0.25">
      <c r="A17" s="10" t="s">
        <v>51</v>
      </c>
      <c r="B17" s="11" t="s">
        <v>52</v>
      </c>
      <c r="C17" s="69">
        <v>0</v>
      </c>
      <c r="D17" s="18">
        <v>0</v>
      </c>
      <c r="E17" s="71">
        <v>104.794259089128</v>
      </c>
      <c r="G17" s="19">
        <v>1.159767186264</v>
      </c>
    </row>
    <row r="18" spans="1:7" ht="31.5" x14ac:dyDescent="0.25">
      <c r="A18" s="10">
        <v>8</v>
      </c>
      <c r="B18" s="11" t="s">
        <v>53</v>
      </c>
      <c r="C18" s="69">
        <v>21.778901988395599</v>
      </c>
      <c r="D18" s="17">
        <f>D6/1000</f>
        <v>23.402729336927337</v>
      </c>
    </row>
    <row r="19" spans="1:7" ht="47.25" x14ac:dyDescent="0.25">
      <c r="A19" s="10">
        <v>9</v>
      </c>
      <c r="B19" s="11" t="s">
        <v>54</v>
      </c>
      <c r="C19" s="69">
        <v>0</v>
      </c>
      <c r="D19" s="20">
        <v>0</v>
      </c>
    </row>
    <row r="20" spans="1:7" ht="31.5" x14ac:dyDescent="0.25">
      <c r="A20" s="10">
        <v>10</v>
      </c>
      <c r="B20" s="14" t="s">
        <v>55</v>
      </c>
      <c r="C20" s="68">
        <v>21.778901988395599</v>
      </c>
      <c r="D20" s="72">
        <f>D18+D19</f>
        <v>23.402729336927337</v>
      </c>
    </row>
    <row r="22" spans="1:7" x14ac:dyDescent="0.25">
      <c r="D22" s="2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K_19-1-08-1-08-03-2-1012</vt:lpstr>
      <vt:lpstr>т6</vt:lpstr>
      <vt:lpstr>'K_19-1-08-1-08-03-2-1012'!Заголовки_для_печати</vt:lpstr>
      <vt:lpstr>'K_19-1-08-1-08-03-2-1012'!Область_печати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2023-02-24T08:27:55Z</dcterms:modified>
</cp:coreProperties>
</file>