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2-1269\"/>
    </mc:Choice>
  </mc:AlternateContent>
  <bookViews>
    <workbookView xWindow="0" yWindow="0" windowWidth="20490" windowHeight="7530"/>
  </bookViews>
  <sheets>
    <sheet name="19-1-08-1-08-03-2-1269" sheetId="1" r:id="rId1"/>
    <sheet name="T6" sheetId="2" r:id="rId2"/>
  </sheets>
  <definedNames>
    <definedName name="_xlnm.Print_Titles" localSheetId="0">'19-1-08-1-08-03-2-1269'!$19:$19</definedName>
    <definedName name="_xlnm.Print_Area" localSheetId="0">'19-1-08-1-08-03-2-1269'!$A$1:$S$37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36" i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<sst xmlns="http://schemas.openxmlformats.org/spreadsheetml/2006/main" count="123" uniqueCount="113">
  <si>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</si>
  <si>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</si>
  <si>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</si>
  <si>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</si>
  <si>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</si>
  <si>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</si>
  <si>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</si>
  <si>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</si>
  <si>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</si>
  <si>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</si>
  <si>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</si>
  <si>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</si>
  <si>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</si>
  <si>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</si>
  <si>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</si>
  <si>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</si>
  <si>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</si>
  <si>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</si>
  <si>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</si>
  <si>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</si>
  <si>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</si>
  <si>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</si>
  <si>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</si>
  <si>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</si>
  <si>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</si>
  <si>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</si>
  <si>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</si>
  <si>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</si>
  <si>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Л1-02 -2</t>
  </si>
  <si>
    <t xml:space="preserve"> УНЦ опор ВЛ 0,4-750 кВ (тыс. руб.)</t>
  </si>
  <si>
    <t>Л3-02 -2</t>
  </si>
  <si>
    <t>УНЦ провода СИП ВЛ 0,4-35 кВ (тыс. руб.)</t>
  </si>
  <si>
    <t>Л7-06-3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</si>
  <si>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</si>
  <si>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</si>
  <si>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</si>
  <si>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</si>
  <si>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</si>
  <si>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</si>
  <si>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</si>
  <si>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</si>
  <si>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М2-02-2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</si>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</sst>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.7109375" style="2" customWidth="1"/>
    <col min="6" max="6" width="16.42578125" style="2" customWidth="1"/>
    <col min="7" max="7" width="18" style="2" customWidth="1"/>
    <col min="8" max="8" width="13.42578125" style="3" customWidth="1"/>
    <col min="9" max="9" width="17.7109375" style="2" customWidth="1"/>
    <col min="10" max="10" width="25.7109375" style="3" customWidth="1"/>
    <col min="11" max="11" width="27.8554687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85546875" style="4" customWidth="1"/>
    <col min="17" max="17" width="25.140625" style="4" customWidth="1"/>
    <col min="18" max="18" width="14.85546875" style="4" customWidth="1"/>
    <col min="19" max="19" width="21.57031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112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70</v>
      </c>
      <c r="B20" s="37" t="s">
        <v>71</v>
      </c>
      <c r="C20" s="29" t="s">
        <v>72</v>
      </c>
      <c r="D20" s="30" t="s">
        <v>26</v>
      </c>
      <c r="E20" s="31"/>
      <c r="F20" s="31"/>
      <c r="G20" s="31"/>
      <c r="H20" s="32">
        <v>10</v>
      </c>
      <c r="I20" s="33"/>
      <c r="J20" s="32" t="s">
        <v>110</v>
      </c>
      <c r="K20" s="32"/>
      <c r="L20" s="34"/>
      <c r="M20" s="32">
        <v>0.2</v>
      </c>
      <c r="N20" s="35" t="s">
        <v>27</v>
      </c>
      <c r="O20" s="35" t="s">
        <v>28</v>
      </c>
      <c r="P20" s="35">
        <v>1151</v>
      </c>
      <c r="Q20" s="35">
        <v>1.44</v>
      </c>
      <c r="R20" s="35">
        <f t="shared" ref="R20:R29" si="1">M20*P20*Q20</f>
        <v>331.488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0.2</v>
      </c>
      <c r="N21" s="35" t="s">
        <v>27</v>
      </c>
      <c r="O21" s="35" t="s">
        <v>30</v>
      </c>
      <c r="P21" s="35">
        <v>784</v>
      </c>
      <c r="Q21" s="35">
        <v>1.04</v>
      </c>
      <c r="R21" s="35">
        <f t="shared" si="1"/>
        <v>163.07200000000003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v>0.2</v>
      </c>
      <c r="N22" s="35" t="s">
        <v>27</v>
      </c>
      <c r="O22" s="35" t="s">
        <v>32</v>
      </c>
      <c r="P22" s="35">
        <v>413</v>
      </c>
      <c r="Q22" s="35">
        <v>1.04</v>
      </c>
      <c r="R22" s="35">
        <f>M22*P22*Q22*L22</f>
        <v>257.71200000000005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5.5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41</v>
      </c>
      <c r="P26" s="35">
        <v>336</v>
      </c>
      <c r="Q26" s="35">
        <v>1.18</v>
      </c>
      <c r="R26" s="35">
        <f t="shared" si="1"/>
        <v>0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>
        <v>0.05</v>
      </c>
      <c r="M30" s="32"/>
      <c r="N30" s="35" t="s">
        <v>51</v>
      </c>
      <c r="O30" s="35" t="s">
        <v>52</v>
      </c>
      <c r="P30" s="35">
        <v>32718</v>
      </c>
      <c r="Q30" s="35">
        <v>1.07</v>
      </c>
      <c r="R30" s="35">
        <f>M30*P30*Q30*L30</f>
        <v>0</v>
      </c>
      <c r="S30" s="31"/>
    </row>
    <row r="31" spans="1:19" ht="31.5" x14ac:dyDescent="0.25">
      <c r="A31" s="29"/>
      <c r="B31" s="29"/>
      <c r="C31" s="29"/>
      <c r="D31" s="33" t="s">
        <v>53</v>
      </c>
      <c r="E31" s="33"/>
      <c r="F31" s="33"/>
      <c r="G31" s="33"/>
      <c r="H31" s="32"/>
      <c r="I31" s="33"/>
      <c r="J31" s="33"/>
      <c r="K31" s="32"/>
      <c r="L31" s="32"/>
      <c r="M31" s="32">
        <v>1.4999999999999999E-2</v>
      </c>
      <c r="N31" s="35" t="s">
        <v>36</v>
      </c>
      <c r="O31" s="35" t="s">
        <v>54</v>
      </c>
      <c r="P31" s="35">
        <f>561</f>
        <v>561</v>
      </c>
      <c r="Q31" s="35">
        <v>1</v>
      </c>
      <c r="R31" s="35">
        <f t="shared" ref="R31:R36" si="2">M31*P31*Q31</f>
        <v>8.4149999999999991</v>
      </c>
      <c r="S31" s="31"/>
    </row>
    <row r="32" spans="1:19" ht="63" x14ac:dyDescent="0.25">
      <c r="A32" s="29"/>
      <c r="B32" s="29"/>
      <c r="C32" s="29"/>
      <c r="D32" s="33" t="s">
        <v>55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27</v>
      </c>
      <c r="O32" s="35" t="s">
        <v>56</v>
      </c>
      <c r="P32" s="35">
        <v>563</v>
      </c>
      <c r="Q32" s="35">
        <v>1</v>
      </c>
      <c r="R32" s="35">
        <f t="shared" si="2"/>
        <v>0</v>
      </c>
      <c r="S32" s="31"/>
    </row>
    <row r="33" spans="1:19" ht="47.25" x14ac:dyDescent="0.25">
      <c r="A33" s="29"/>
      <c r="B33" s="29"/>
      <c r="C33" s="29"/>
      <c r="D33" s="33" t="s">
        <v>57</v>
      </c>
      <c r="E33" s="33"/>
      <c r="F33" s="33"/>
      <c r="G33" s="33"/>
      <c r="H33" s="32"/>
      <c r="I33" s="33"/>
      <c r="J33" s="33"/>
      <c r="K33" s="32"/>
      <c r="L33" s="32"/>
      <c r="M33" s="32">
        <v>1.4999999999999999E-2</v>
      </c>
      <c r="N33" s="35" t="s">
        <v>27</v>
      </c>
      <c r="O33" s="35" t="s">
        <v>58</v>
      </c>
      <c r="P33" s="35">
        <v>279</v>
      </c>
      <c r="Q33" s="35">
        <v>1</v>
      </c>
      <c r="R33" s="35">
        <f t="shared" si="2"/>
        <v>4.1849999999999996</v>
      </c>
      <c r="S33" s="31"/>
    </row>
    <row r="34" spans="1:19" ht="47.25" x14ac:dyDescent="0.25">
      <c r="A34" s="29"/>
      <c r="B34" s="29"/>
      <c r="C34" s="29"/>
      <c r="D34" s="33" t="s">
        <v>59</v>
      </c>
      <c r="E34" s="33"/>
      <c r="F34" s="33"/>
      <c r="G34" s="33"/>
      <c r="H34" s="37"/>
      <c r="I34" s="33"/>
      <c r="J34" s="33"/>
      <c r="K34" s="32"/>
      <c r="L34" s="32"/>
      <c r="M34" s="32"/>
      <c r="N34" s="35" t="s">
        <v>60</v>
      </c>
      <c r="O34" s="35" t="s">
        <v>61</v>
      </c>
      <c r="P34" s="35">
        <v>38</v>
      </c>
      <c r="Q34" s="35">
        <v>1.02</v>
      </c>
      <c r="R34" s="35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62</v>
      </c>
      <c r="E35" s="33"/>
      <c r="F35" s="33"/>
      <c r="G35" s="33"/>
      <c r="H35" s="37"/>
      <c r="I35" s="33"/>
      <c r="J35" s="33"/>
      <c r="K35" s="32"/>
      <c r="L35" s="32"/>
      <c r="M35" s="32"/>
      <c r="N35" s="35" t="s">
        <v>63</v>
      </c>
      <c r="O35" s="35" t="s">
        <v>64</v>
      </c>
      <c r="P35" s="35">
        <v>1358</v>
      </c>
      <c r="Q35" s="35">
        <v>1.06</v>
      </c>
      <c r="R35" s="35">
        <f t="shared" si="2"/>
        <v>0</v>
      </c>
      <c r="S35" s="31"/>
    </row>
    <row r="36" spans="1:19" ht="63.75" thickBot="1" x14ac:dyDescent="0.3">
      <c r="A36" s="38"/>
      <c r="B36" s="38"/>
      <c r="C36" s="38"/>
      <c r="D36" s="39" t="s">
        <v>65</v>
      </c>
      <c r="E36" s="39"/>
      <c r="F36" s="39"/>
      <c r="G36" s="39"/>
      <c r="H36" s="40"/>
      <c r="I36" s="39"/>
      <c r="J36" s="39"/>
      <c r="K36" s="41"/>
      <c r="L36" s="41"/>
      <c r="M36" s="41"/>
      <c r="N36" s="42" t="s">
        <v>63</v>
      </c>
      <c r="O36" s="42" t="s">
        <v>66</v>
      </c>
      <c r="P36" s="42">
        <v>1663</v>
      </c>
      <c r="Q36" s="42">
        <v>1.06</v>
      </c>
      <c r="R36" s="42">
        <f t="shared" si="2"/>
        <v>0</v>
      </c>
      <c r="S36" s="43"/>
    </row>
    <row r="37" spans="1:19" s="14" customFormat="1" ht="48" thickTop="1" x14ac:dyDescent="0.25">
      <c r="A37" s="44"/>
      <c r="B37" s="45"/>
      <c r="C37" s="44"/>
      <c r="D37" s="46" t="s">
        <v>67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>
        <f>R20+R21+R22+R23+R24+R25+R26+R28+R29+R30+R31+R32+R33+R35+R36+R27+R34</f>
        <v>764.87200000000007</v>
      </c>
      <c r="S37" s="47" t="s">
        <v>68</v>
      </c>
    </row>
    <row r="38" spans="1:19" s="14" customFormat="1" x14ac:dyDescent="0.25">
      <c r="A38" s="44"/>
      <c r="B38" s="45"/>
      <c r="C38" s="44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8"/>
      <c r="S38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8.42578125" style="54" customWidth="1"/>
    <col min="5" max="16384" width="8.85546875" style="54"/>
  </cols>
  <sheetData>
    <row r="1" spans="1:5" ht="28.5" x14ac:dyDescent="0.25">
      <c r="A1" s="53" t="s">
        <v>73</v>
      </c>
      <c r="B1" s="53"/>
      <c r="C1" s="53"/>
      <c r="D1" s="53"/>
      <c r="E1" s="52"/>
    </row>
    <row r="2" spans="1:5" ht="78.75" x14ac:dyDescent="0.25">
      <c r="A2" s="55" t="s">
        <v>74</v>
      </c>
      <c r="B2" s="56" t="s">
        <v>75</v>
      </c>
      <c r="C2" s="57" t="s">
        <v>111</v>
      </c>
      <c r="D2" s="57" t="s">
        <v>76</v>
      </c>
      <c r="E2" s="52"/>
    </row>
    <row r="3" spans="1:5" ht="126" x14ac:dyDescent="0.25">
      <c r="A3" s="58" t="s">
        <v>77</v>
      </c>
      <c r="B3" s="59" t="s">
        <v>78</v>
      </c>
      <c r="C3" s="60">
        <v>764.87200000000007</v>
      </c>
      <c r="D3" s="66">
        <v>764.87200000000007</v>
      </c>
      <c r="E3" s="52"/>
    </row>
    <row r="4" spans="1:5" ht="15.75" x14ac:dyDescent="0.25">
      <c r="A4" s="58" t="s">
        <v>79</v>
      </c>
      <c r="B4" s="59" t="s">
        <v>80</v>
      </c>
      <c r="C4" s="61">
        <v>152.97440000000003</v>
      </c>
      <c r="D4" s="67">
        <f>D3*0.2</f>
        <v>152.97440000000003</v>
      </c>
      <c r="E4" s="52"/>
    </row>
    <row r="5" spans="1:5" ht="110.25" x14ac:dyDescent="0.25">
      <c r="A5" s="58" t="s">
        <v>81</v>
      </c>
      <c r="B5" s="62" t="s">
        <v>82</v>
      </c>
      <c r="C5" s="63">
        <v>917.84640000000002</v>
      </c>
      <c r="D5" s="66">
        <f>D3+D4</f>
        <v>917.84640000000013</v>
      </c>
      <c r="E5" s="52"/>
    </row>
    <row r="6" spans="1:5" ht="78.75" x14ac:dyDescent="0.25">
      <c r="A6" s="58" t="s">
        <v>83</v>
      </c>
      <c r="B6" s="62" t="s">
        <v>84</v>
      </c>
      <c r="C6" s="61">
        <v>1060.7347986530297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1060.7347986530319</v>
      </c>
      <c r="E6" s="52"/>
    </row>
    <row r="7" spans="1:5" ht="94.5" x14ac:dyDescent="0.25">
      <c r="A7" s="58" t="s">
        <v>85</v>
      </c>
      <c r="B7" s="59" t="s">
        <v>86</v>
      </c>
      <c r="C7" s="64">
        <v>0</v>
      </c>
      <c r="D7" s="67">
        <v>0</v>
      </c>
      <c r="E7" s="52"/>
    </row>
    <row r="8" spans="1:5" ht="63" x14ac:dyDescent="0.25">
      <c r="A8" s="58" t="s">
        <v>87</v>
      </c>
      <c r="B8" s="59" t="s">
        <v>88</v>
      </c>
      <c r="C8" s="64">
        <v>917.84640000000002</v>
      </c>
      <c r="D8" s="67">
        <f>D5-D7</f>
        <v>917.84640000000013</v>
      </c>
      <c r="E8" s="52"/>
    </row>
    <row r="9" spans="1:5" ht="110.25" x14ac:dyDescent="0.25">
      <c r="A9" s="58" t="s">
        <v>89</v>
      </c>
      <c r="B9" s="59" t="s">
        <v>90</v>
      </c>
      <c r="C9" s="64">
        <v>623.95083000000011</v>
      </c>
      <c r="D9" s="67">
        <f>SUM(D10:D17)</f>
        <v>623.95083000000011</v>
      </c>
      <c r="E9" s="52"/>
    </row>
    <row r="10" spans="1:5" ht="15.75" x14ac:dyDescent="0.25">
      <c r="A10" s="58" t="s">
        <v>91</v>
      </c>
      <c r="B10" s="59" t="s">
        <v>92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93</v>
      </c>
      <c r="B11" s="59" t="s">
        <v>94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95</v>
      </c>
      <c r="B12" s="59" t="s">
        <v>96</v>
      </c>
      <c r="C12" s="64">
        <v>623.95083000000011</v>
      </c>
      <c r="D12" s="67">
        <v>623.95083000000011</v>
      </c>
      <c r="E12" s="68">
        <v>105.561885224957</v>
      </c>
    </row>
    <row r="13" spans="1:5" ht="15.75" x14ac:dyDescent="0.25">
      <c r="A13" s="58" t="s">
        <v>97</v>
      </c>
      <c r="B13" s="59" t="s">
        <v>98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99</v>
      </c>
      <c r="B14" s="59" t="s">
        <v>100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101</v>
      </c>
      <c r="B15" s="59" t="s">
        <v>102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103</v>
      </c>
      <c r="B16" s="59" t="s">
        <v>104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105</v>
      </c>
      <c r="B17" s="59" t="s">
        <v>106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107</v>
      </c>
      <c r="C18" s="64">
        <v>1.0607347986530296</v>
      </c>
      <c r="D18" s="67">
        <f>D6/1000</f>
        <v>1.060734798653032</v>
      </c>
      <c r="E18" s="52"/>
    </row>
    <row r="19" spans="1:5" ht="141.75" x14ac:dyDescent="0.25">
      <c r="A19" s="58">
        <v>9</v>
      </c>
      <c r="B19" s="59" t="s">
        <v>108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109</v>
      </c>
      <c r="C20" s="63">
        <v>1.0607347986530296</v>
      </c>
      <c r="D20" s="66">
        <f>D18+D19</f>
        <v>1.060734798653032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19-1-08-1-08-03-2-1269</vt:lpstr>
      <vt:lpstr>T6</vt:lpstr>
      <vt:lpstr>'19-1-08-1-08-03-2-1269'!Заголовки_для_печати</vt:lpstr>
      <vt:lpstr>'19-1-08-1-08-03-2-1269'!Область_печати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2021-02-01T09:00:01Z</dcterms:created>
  <dcterms:modified xsi:type="dcterms:W3CDTF">2023-02-24T08:28:00Z</dcterms:modified>
</cp:coreProperties>
</file>